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8C4E7AD2-F7ED-432B-8247-A87C154CC691}" xr6:coauthVersionLast="47" xr6:coauthVersionMax="47" xr10:uidLastSave="{00000000-0000-0000-0000-000000000000}"/>
  <workbookProtection workbookAlgorithmName="SHA-512" workbookHashValue="NiDDKwHnUrLkHWn6jjBHnEidok28aWfdiL1TY9b3AHhSRPfJIy5lWLC+Q+KeTxLSpB9qRbpukv7unzu7ASfweg==" workbookSaltValue="3Ps81w9tT6tqkaeZKbIOIA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'DC30'!$A$1:$L$43</definedName>
    <definedName name="_xlnm.Print_Area" localSheetId="15">'DC31'!$A$1:$L$43</definedName>
    <definedName name="_xlnm.Print_Area" localSheetId="20">'DC32'!$A$1:$L$43</definedName>
    <definedName name="_xlnm.Print_Area" localSheetId="1">'MP301'!$A$1:$L$43</definedName>
    <definedName name="_xlnm.Print_Area" localSheetId="2">'MP302'!$A$1:$L$43</definedName>
    <definedName name="_xlnm.Print_Area" localSheetId="3">'MP303'!$A$1:$L$43</definedName>
    <definedName name="_xlnm.Print_Area" localSheetId="4">'MP304'!$A$1:$L$43</definedName>
    <definedName name="_xlnm.Print_Area" localSheetId="5">'MP305'!$A$1:$L$43</definedName>
    <definedName name="_xlnm.Print_Area" localSheetId="6">'MP306'!$A$1:$L$43</definedName>
    <definedName name="_xlnm.Print_Area" localSheetId="7">'MP307'!$A$1:$L$43</definedName>
    <definedName name="_xlnm.Print_Area" localSheetId="9">'MP311'!$A$1:$L$43</definedName>
    <definedName name="_xlnm.Print_Area" localSheetId="10">'MP312'!$A$1:$L$43</definedName>
    <definedName name="_xlnm.Print_Area" localSheetId="11">'MP313'!$A$1:$L$43</definedName>
    <definedName name="_xlnm.Print_Area" localSheetId="12">'MP314'!$A$1:$L$43</definedName>
    <definedName name="_xlnm.Print_Area" localSheetId="13">'MP315'!$A$1:$L$43</definedName>
    <definedName name="_xlnm.Print_Area" localSheetId="14">'MP316'!$A$1:$L$43</definedName>
    <definedName name="_xlnm.Print_Area" localSheetId="16">'MP321'!$A$1:$L$43</definedName>
    <definedName name="_xlnm.Print_Area" localSheetId="17">'MP324'!$A$1:$L$43</definedName>
    <definedName name="_xlnm.Print_Area" localSheetId="18">'MP325'!$A$1:$L$43</definedName>
    <definedName name="_xlnm.Print_Area" localSheetId="19">'MP326'!$A$1:$L$43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2" l="1"/>
  <c r="K40" i="2" s="1"/>
  <c r="J38" i="2"/>
  <c r="J40" i="2" s="1"/>
  <c r="C38" i="2"/>
  <c r="C40" i="2" s="1"/>
  <c r="L38" i="3"/>
  <c r="L40" i="3" s="1"/>
  <c r="E38" i="3"/>
  <c r="E40" i="3" s="1"/>
  <c r="D38" i="3"/>
  <c r="D40" i="3" s="1"/>
  <c r="G38" i="4"/>
  <c r="G40" i="4" s="1"/>
  <c r="F38" i="4"/>
  <c r="F40" i="4" s="1"/>
  <c r="I38" i="5"/>
  <c r="H38" i="5"/>
  <c r="H40" i="5" s="1"/>
  <c r="K38" i="6"/>
  <c r="K40" i="6" s="1"/>
  <c r="J38" i="6"/>
  <c r="J40" i="6" s="1"/>
  <c r="C38" i="6"/>
  <c r="C40" i="6" s="1"/>
  <c r="L38" i="7"/>
  <c r="L40" i="7" s="1"/>
  <c r="E38" i="7"/>
  <c r="E40" i="7" s="1"/>
  <c r="D38" i="7"/>
  <c r="D40" i="7" s="1"/>
  <c r="G38" i="8"/>
  <c r="G40" i="8" s="1"/>
  <c r="F38" i="8"/>
  <c r="F40" i="8" s="1"/>
  <c r="I38" i="9"/>
  <c r="H38" i="9"/>
  <c r="H40" i="9" s="1"/>
  <c r="K38" i="10"/>
  <c r="K40" i="10" s="1"/>
  <c r="J38" i="10"/>
  <c r="J40" i="10" s="1"/>
  <c r="C38" i="10"/>
  <c r="C40" i="10" s="1"/>
  <c r="L38" i="11"/>
  <c r="L40" i="11" s="1"/>
  <c r="E38" i="11"/>
  <c r="E40" i="11" s="1"/>
  <c r="D38" i="11"/>
  <c r="D40" i="11" s="1"/>
  <c r="G38" i="12"/>
  <c r="G40" i="12" s="1"/>
  <c r="F38" i="12"/>
  <c r="F40" i="12" s="1"/>
  <c r="I38" i="13"/>
  <c r="H38" i="13"/>
  <c r="H40" i="13" s="1"/>
  <c r="K38" i="14"/>
  <c r="K40" i="14" s="1"/>
  <c r="J38" i="14"/>
  <c r="J40" i="14" s="1"/>
  <c r="C38" i="14"/>
  <c r="C40" i="14" s="1"/>
  <c r="L38" i="15"/>
  <c r="L40" i="15" s="1"/>
  <c r="E38" i="15"/>
  <c r="E40" i="15" s="1"/>
  <c r="D38" i="15"/>
  <c r="D40" i="15" s="1"/>
  <c r="G38" i="16"/>
  <c r="G40" i="16" s="1"/>
  <c r="F38" i="16"/>
  <c r="F40" i="16" s="1"/>
  <c r="I38" i="17"/>
  <c r="H38" i="17"/>
  <c r="H40" i="17" s="1"/>
  <c r="K38" i="18"/>
  <c r="K40" i="18" s="1"/>
  <c r="J38" i="18"/>
  <c r="J40" i="18" s="1"/>
  <c r="C38" i="18"/>
  <c r="C40" i="18" s="1"/>
  <c r="L38" i="19"/>
  <c r="L40" i="19" s="1"/>
  <c r="E38" i="19"/>
  <c r="E40" i="19" s="1"/>
  <c r="D38" i="19"/>
  <c r="D40" i="19" s="1"/>
  <c r="G38" i="20"/>
  <c r="G40" i="20" s="1"/>
  <c r="F38" i="20"/>
  <c r="F40" i="20" s="1"/>
  <c r="I38" i="21"/>
  <c r="H38" i="21"/>
  <c r="H40" i="21" s="1"/>
  <c r="K38" i="1"/>
  <c r="K40" i="1" s="1"/>
  <c r="J38" i="1"/>
  <c r="J40" i="1" s="1"/>
  <c r="C38" i="1"/>
  <c r="C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J17" i="2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L17" i="3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D17" i="3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H17" i="5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J17" i="6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L17" i="7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D17" i="7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H17" i="9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J17" i="10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L17" i="1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D17" i="1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H17" i="13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J17" i="14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L17" i="15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D17" i="15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F17" i="16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H17" i="17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J17" i="18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L17" i="19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D17" i="19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H17" i="2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1"/>
  <c r="L38" i="1" s="1"/>
  <c r="L40" i="1" s="1"/>
  <c r="K17" i="1"/>
  <c r="J17" i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</calcChain>
</file>

<file path=xl/sharedStrings.xml><?xml version="1.0" encoding="utf-8"?>
<sst xmlns="http://schemas.openxmlformats.org/spreadsheetml/2006/main" count="1974" uniqueCount="73">
  <si>
    <t>Mpumalanga: Albert Luthuli (MP301)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</si>
  <si>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</si>
  <si>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</si>
  <si>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</si>
  <si>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</si>
  <si>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</si>
  <si>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</si>
  <si>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</si>
  <si>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</si>
  <si>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</si>
  <si>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</si>
  <si>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</si>
  <si>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</si>
  <si>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</si>
  <si>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</si>
  <si>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</si>
  <si>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</si>
  <si>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</si>
  <si>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</si>
  <si>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</si>
  <si>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</si>
  <si>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</si>
  <si>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</si>
  <si>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</si>
  <si>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</si>
  <si>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</si>
  <si>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</si>
  <si>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</si>
  <si>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</si>
  <si>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</si>
  <si>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</si>
  <si>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</si>
  <si>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</si>
  <si>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</si>
  <si>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</si>
  <si>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</si>
  <si>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</si>
  <si>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</si>
  <si>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</si>
  <si>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</si>
  <si>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</si>
  <si>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</si>
  <si>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</si>
  <si>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</si>
  <si>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</si>
  <si>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</si>
  <si>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</si>
  <si>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</si>
  <si>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</si>
  <si>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</si>
  <si>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A7 Budgeted Cash Flows ( All ) for 4th Quarter ended 30 June 2024 (Figures Finalised as at 2024/07/29)</t>
  </si>
  <si>
    <t>Mpumalanga: Mkhondo (MP303) - Table A7 Budgeted Cash Flows ( All ) for 4th Quarter ended 30 June 2024 (Figures Finalised as at 2024/07/29)</t>
  </si>
  <si>
    <t>Mpumalanga: Pixley Ka Seme (MP) (MP304) - Table A7 Budgeted Cash Flows ( All ) for 4th Quarter ended 30 June 2024 (Figures Finalised as at 2024/07/29)</t>
  </si>
  <si>
    <t>Mpumalanga: Lekwa (MP305) - Table A7 Budgeted Cash Flows ( All ) for 4th Quarter ended 30 June 2024 (Figures Finalised as at 2024/07/29)</t>
  </si>
  <si>
    <t>Mpumalanga: Dipaleseng (MP306) - Table A7 Budgeted Cash Flows ( All ) for 4th Quarter ended 30 June 2024 (Figures Finalised as at 2024/07/29)</t>
  </si>
  <si>
    <t>Mpumalanga: Govan Mbeki (MP307) - Table A7 Budgeted Cash Flows ( All ) for 4th Quarter ended 30 June 2024 (Figures Finalised as at 2024/07/29)</t>
  </si>
  <si>
    <t>Mpumalanga: Gert Sibande (DC30) - Table A7 Budgeted Cash Flows ( All ) for 4th Quarter ended 30 June 2024 (Figures Finalised as at 2024/07/29)</t>
  </si>
  <si>
    <t>Mpumalanga: Victor Khanye (MP311) - Table A7 Budgeted Cash Flows ( All ) for 4th Quarter ended 30 June 2024 (Figures Finalised as at 2024/07/29)</t>
  </si>
  <si>
    <t>Mpumalanga: Emalahleni (MP) (MP312) - Table A7 Budgeted Cash Flows ( All ) for 4th Quarter ended 30 June 2024 (Figures Finalised as at 2024/07/29)</t>
  </si>
  <si>
    <t>Mpumalanga: Steve Tshwete (MP313) - Table A7 Budgeted Cash Flows ( All ) for 4th Quarter ended 30 June 2024 (Figures Finalised as at 2024/07/29)</t>
  </si>
  <si>
    <t>Mpumalanga: Emakhazeni (MP314) - Table A7 Budgeted Cash Flows ( All ) for 4th Quarter ended 30 June 2024 (Figures Finalised as at 2024/07/29)</t>
  </si>
  <si>
    <t>Mpumalanga: Thembisile Hani (MP315) - Table A7 Budgeted Cash Flows ( All ) for 4th Quarter ended 30 June 2024 (Figures Finalised as at 2024/07/29)</t>
  </si>
  <si>
    <t>Mpumalanga: Dr J.S. Moroka (MP316) - Table A7 Budgeted Cash Flows ( All ) for 4th Quarter ended 30 June 2024 (Figures Finalised as at 2024/07/29)</t>
  </si>
  <si>
    <t>Mpumalanga: Nkangala (DC31) - Table A7 Budgeted Cash Flows ( All ) for 4th Quarter ended 30 June 2024 (Figures Finalised as at 2024/07/29)</t>
  </si>
  <si>
    <t>Mpumalanga: Thaba Chweu (MP321) - Table A7 Budgeted Cash Flows ( All ) for 4th Quarter ended 30 June 2024 (Figures Finalised as at 2024/07/29)</t>
  </si>
  <si>
    <t>Mpumalanga: Nkomazi (MP324) - Table A7 Budgeted Cash Flows ( All ) for 4th Quarter ended 30 June 2024 (Figures Finalised as at 2024/07/29)</t>
  </si>
  <si>
    <t>Mpumalanga: Bushbuckridge (MP325) - Table A7 Budgeted Cash Flows ( All ) for 4th Quarter ended 30 June 2024 (Figures Finalised as at 2024/07/29)</t>
  </si>
  <si>
    <t>Mpumalanga: City of Mbombela (MP326) - Table A7 Budgeted Cash Flows ( All ) for 4th Quarter ended 30 June 2024 (Figures Finalised as at 2024/07/29)</t>
  </si>
  <si>
    <t>Mpumalanga: Ehlanzeni (DC32)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</si>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</sst>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1479584175</v>
      </c>
      <c r="D6" s="19">
        <v>2854840818</v>
      </c>
      <c r="E6" s="20">
        <v>2900393906</v>
      </c>
      <c r="F6" s="21">
        <v>3593388122</v>
      </c>
      <c r="G6" s="19">
        <v>3547919052</v>
      </c>
      <c r="H6" s="20">
        <v>3547919052</v>
      </c>
      <c r="I6" s="22">
        <v>2975598797</v>
      </c>
      <c r="J6" s="23">
        <v>4040696497</v>
      </c>
      <c r="K6" s="19">
        <v>4286756875</v>
      </c>
      <c r="L6" s="20">
        <v>4529659707</v>
      </c>
    </row>
    <row r="7" spans="1:12" ht="13.5" x14ac:dyDescent="0.25">
      <c r="A7" s="24" t="s">
        <v>22</v>
      </c>
      <c r="B7" s="18" t="s">
        <v>19</v>
      </c>
      <c r="C7" s="19">
        <v>3833813190</v>
      </c>
      <c r="D7" s="19">
        <v>6074720170</v>
      </c>
      <c r="E7" s="20">
        <v>6083965665</v>
      </c>
      <c r="F7" s="21">
        <v>9812508028</v>
      </c>
      <c r="G7" s="19">
        <v>9775483986</v>
      </c>
      <c r="H7" s="20">
        <v>9775483986</v>
      </c>
      <c r="I7" s="22">
        <v>6545252766</v>
      </c>
      <c r="J7" s="23">
        <v>11156067450</v>
      </c>
      <c r="K7" s="19">
        <v>12064486356</v>
      </c>
      <c r="L7" s="20">
        <v>13614773019</v>
      </c>
    </row>
    <row r="8" spans="1:12" ht="13.5" x14ac:dyDescent="0.25">
      <c r="A8" s="24" t="s">
        <v>23</v>
      </c>
      <c r="B8" s="18" t="s">
        <v>19</v>
      </c>
      <c r="C8" s="19">
        <v>3984693123</v>
      </c>
      <c r="D8" s="19">
        <v>4466546685</v>
      </c>
      <c r="E8" s="20">
        <v>7104635837</v>
      </c>
      <c r="F8" s="21">
        <v>1713345165</v>
      </c>
      <c r="G8" s="19">
        <v>1771187400</v>
      </c>
      <c r="H8" s="20">
        <v>1771187400</v>
      </c>
      <c r="I8" s="22">
        <v>3889193144</v>
      </c>
      <c r="J8" s="23">
        <v>1392273674</v>
      </c>
      <c r="K8" s="19">
        <v>1509369079</v>
      </c>
      <c r="L8" s="20">
        <v>1578190867</v>
      </c>
    </row>
    <row r="9" spans="1:12" ht="13.5" x14ac:dyDescent="0.25">
      <c r="A9" s="24" t="s">
        <v>24</v>
      </c>
      <c r="B9" s="18" t="s">
        <v>25</v>
      </c>
      <c r="C9" s="19">
        <v>4131408663</v>
      </c>
      <c r="D9" s="19">
        <v>4794301442</v>
      </c>
      <c r="E9" s="20">
        <v>5196666948</v>
      </c>
      <c r="F9" s="21">
        <v>7660152628</v>
      </c>
      <c r="G9" s="19">
        <v>8159846342</v>
      </c>
      <c r="H9" s="20">
        <v>8159846342</v>
      </c>
      <c r="I9" s="22">
        <v>8269264304</v>
      </c>
      <c r="J9" s="23">
        <v>9264831929</v>
      </c>
      <c r="K9" s="19">
        <v>10253975031</v>
      </c>
      <c r="L9" s="20">
        <v>10684160141</v>
      </c>
    </row>
    <row r="10" spans="1:12" ht="13.5" x14ac:dyDescent="0.25">
      <c r="A10" s="24" t="s">
        <v>26</v>
      </c>
      <c r="B10" s="18" t="s">
        <v>25</v>
      </c>
      <c r="C10" s="19">
        <v>1426967337</v>
      </c>
      <c r="D10" s="19">
        <v>2603347658</v>
      </c>
      <c r="E10" s="20">
        <v>2773632088</v>
      </c>
      <c r="F10" s="21">
        <v>2890009237</v>
      </c>
      <c r="G10" s="19">
        <v>2963973237</v>
      </c>
      <c r="H10" s="20">
        <v>2963973237</v>
      </c>
      <c r="I10" s="22">
        <v>2838811195</v>
      </c>
      <c r="J10" s="23">
        <v>3451837385</v>
      </c>
      <c r="K10" s="19">
        <v>3557024150</v>
      </c>
      <c r="L10" s="20">
        <v>3638424028</v>
      </c>
    </row>
    <row r="11" spans="1:12" ht="13.5" x14ac:dyDescent="0.25">
      <c r="A11" s="24" t="s">
        <v>27</v>
      </c>
      <c r="B11" s="18" t="s">
        <v>19</v>
      </c>
      <c r="C11" s="19">
        <v>10556135</v>
      </c>
      <c r="D11" s="19">
        <v>6132226</v>
      </c>
      <c r="E11" s="20">
        <v>113013207</v>
      </c>
      <c r="F11" s="21">
        <v>222853369</v>
      </c>
      <c r="G11" s="19">
        <v>336607671</v>
      </c>
      <c r="H11" s="20">
        <v>336607671</v>
      </c>
      <c r="I11" s="22">
        <v>72391631</v>
      </c>
      <c r="J11" s="23">
        <v>436032438</v>
      </c>
      <c r="K11" s="19">
        <v>510925999</v>
      </c>
      <c r="L11" s="20">
        <v>542290707</v>
      </c>
    </row>
    <row r="12" spans="1:12" ht="13.5" x14ac:dyDescent="0.25">
      <c r="A12" s="24" t="s">
        <v>28</v>
      </c>
      <c r="B12" s="18" t="s">
        <v>19</v>
      </c>
      <c r="C12" s="19">
        <v>137544</v>
      </c>
      <c r="D12" s="19">
        <v>153132</v>
      </c>
      <c r="E12" s="20">
        <v>165053</v>
      </c>
      <c r="F12" s="21">
        <v>321248</v>
      </c>
      <c r="G12" s="19">
        <v>361248</v>
      </c>
      <c r="H12" s="20">
        <v>361248</v>
      </c>
      <c r="I12" s="22">
        <v>0</v>
      </c>
      <c r="J12" s="23">
        <v>198129</v>
      </c>
      <c r="K12" s="19">
        <v>194878</v>
      </c>
      <c r="L12" s="20">
        <v>208429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-7164181790</v>
      </c>
      <c r="D14" s="19">
        <v>-14066595555</v>
      </c>
      <c r="E14" s="20">
        <v>-15370430621</v>
      </c>
      <c r="F14" s="21">
        <v>-22126268096</v>
      </c>
      <c r="G14" s="19">
        <v>-23047272180</v>
      </c>
      <c r="H14" s="20">
        <v>-23047272180</v>
      </c>
      <c r="I14" s="22">
        <v>-18392813015</v>
      </c>
      <c r="J14" s="23">
        <v>-24069590283</v>
      </c>
      <c r="K14" s="19">
        <v>-25252681021</v>
      </c>
      <c r="L14" s="20">
        <v>-27341933876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-1349716</v>
      </c>
      <c r="E15" s="20">
        <v>-1093894</v>
      </c>
      <c r="F15" s="21">
        <v>-492185739</v>
      </c>
      <c r="G15" s="19">
        <v>-425954824</v>
      </c>
      <c r="H15" s="20">
        <v>-425954824</v>
      </c>
      <c r="I15" s="22">
        <v>0</v>
      </c>
      <c r="J15" s="23">
        <v>-479033046</v>
      </c>
      <c r="K15" s="19">
        <v>-507535420</v>
      </c>
      <c r="L15" s="20">
        <v>-535735420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-2934813</v>
      </c>
      <c r="E16" s="20">
        <v>-397475</v>
      </c>
      <c r="F16" s="21">
        <v>-11105288</v>
      </c>
      <c r="G16" s="19">
        <v>-36969742</v>
      </c>
      <c r="H16" s="20">
        <v>-36969742</v>
      </c>
      <c r="I16" s="22">
        <v>0</v>
      </c>
      <c r="J16" s="23">
        <v>-16574559</v>
      </c>
      <c r="K16" s="19">
        <v>-17437571</v>
      </c>
      <c r="L16" s="20">
        <v>-18068219</v>
      </c>
    </row>
    <row r="17" spans="1:12" ht="13.5" x14ac:dyDescent="0.25">
      <c r="A17" s="25" t="s">
        <v>33</v>
      </c>
      <c r="B17" s="26" t="s">
        <v>19</v>
      </c>
      <c r="C17" s="27">
        <f>SUM(C6:C16)</f>
        <v>7702978377</v>
      </c>
      <c r="D17" s="27">
        <f t="shared" ref="D17:L17" si="0">SUM(D6:D16)</f>
        <v>6729162047</v>
      </c>
      <c r="E17" s="28">
        <f t="shared" si="0"/>
        <v>8800550714</v>
      </c>
      <c r="F17" s="29">
        <f t="shared" si="0"/>
        <v>3263018674</v>
      </c>
      <c r="G17" s="27">
        <f t="shared" si="0"/>
        <v>3045182190</v>
      </c>
      <c r="H17" s="30">
        <f t="shared" si="0"/>
        <v>3045182190</v>
      </c>
      <c r="I17" s="29">
        <f t="shared" si="0"/>
        <v>6197698822</v>
      </c>
      <c r="J17" s="31">
        <f t="shared" si="0"/>
        <v>5176739614</v>
      </c>
      <c r="K17" s="27">
        <f t="shared" si="0"/>
        <v>6405078356</v>
      </c>
      <c r="L17" s="28">
        <f t="shared" si="0"/>
        <v>6691969383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4344046</v>
      </c>
      <c r="D21" s="19">
        <v>6012064</v>
      </c>
      <c r="E21" s="20">
        <v>-153598</v>
      </c>
      <c r="F21" s="38">
        <v>9202800</v>
      </c>
      <c r="G21" s="39">
        <v>9202800</v>
      </c>
      <c r="H21" s="40">
        <v>9202800</v>
      </c>
      <c r="I21" s="22">
        <v>442133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-7787312</v>
      </c>
      <c r="D23" s="19">
        <v>-5350499</v>
      </c>
      <c r="E23" s="20">
        <v>-11015884</v>
      </c>
      <c r="F23" s="38">
        <v>-20008</v>
      </c>
      <c r="G23" s="39">
        <v>0</v>
      </c>
      <c r="H23" s="40">
        <v>0</v>
      </c>
      <c r="I23" s="22">
        <v>-4084242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-5261129</v>
      </c>
      <c r="D24" s="19">
        <v>-5657083</v>
      </c>
      <c r="E24" s="20">
        <v>-4971651</v>
      </c>
      <c r="F24" s="21">
        <v>0</v>
      </c>
      <c r="G24" s="19">
        <v>0</v>
      </c>
      <c r="H24" s="20">
        <v>0</v>
      </c>
      <c r="I24" s="22">
        <v>14539899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-2028532162</v>
      </c>
      <c r="D26" s="19">
        <v>-2327721877</v>
      </c>
      <c r="E26" s="20">
        <v>-2485368593</v>
      </c>
      <c r="F26" s="21">
        <v>-4274262489</v>
      </c>
      <c r="G26" s="19">
        <v>-4358129415</v>
      </c>
      <c r="H26" s="20">
        <v>-4358129415</v>
      </c>
      <c r="I26" s="22">
        <v>-3420586346</v>
      </c>
      <c r="J26" s="23">
        <v>-4276368485</v>
      </c>
      <c r="K26" s="19">
        <v>-4330825058</v>
      </c>
      <c r="L26" s="20">
        <v>-4484889431</v>
      </c>
    </row>
    <row r="27" spans="1:12" ht="13.5" x14ac:dyDescent="0.25">
      <c r="A27" s="25" t="s">
        <v>39</v>
      </c>
      <c r="B27" s="26" t="s">
        <v>19</v>
      </c>
      <c r="C27" s="27">
        <f>SUM(C21:C26)</f>
        <v>-2037236557</v>
      </c>
      <c r="D27" s="27">
        <f t="shared" ref="D27:L27" si="1">SUM(D21:D26)</f>
        <v>-2332717395</v>
      </c>
      <c r="E27" s="28">
        <f t="shared" si="1"/>
        <v>-2501509726</v>
      </c>
      <c r="F27" s="29">
        <f t="shared" si="1"/>
        <v>-4265079697</v>
      </c>
      <c r="G27" s="27">
        <f t="shared" si="1"/>
        <v>-4348926615</v>
      </c>
      <c r="H27" s="28">
        <f t="shared" si="1"/>
        <v>-4348926615</v>
      </c>
      <c r="I27" s="30">
        <f t="shared" si="1"/>
        <v>-3409688556</v>
      </c>
      <c r="J27" s="31">
        <f t="shared" si="1"/>
        <v>-4276368485</v>
      </c>
      <c r="K27" s="27">
        <f t="shared" si="1"/>
        <v>-4330825058</v>
      </c>
      <c r="L27" s="28">
        <f t="shared" si="1"/>
        <v>-4484889431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20222</v>
      </c>
      <c r="D32" s="19">
        <v>200000000</v>
      </c>
      <c r="E32" s="20">
        <v>191000000</v>
      </c>
      <c r="F32" s="21">
        <v>4535523</v>
      </c>
      <c r="G32" s="19">
        <v>4535523</v>
      </c>
      <c r="H32" s="20">
        <v>4535523</v>
      </c>
      <c r="I32" s="22">
        <v>0</v>
      </c>
      <c r="J32" s="23">
        <v>1056141</v>
      </c>
      <c r="K32" s="19">
        <v>1123733</v>
      </c>
      <c r="L32" s="20">
        <v>1195652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136397</v>
      </c>
      <c r="G33" s="39">
        <v>136397</v>
      </c>
      <c r="H33" s="40">
        <v>136397</v>
      </c>
      <c r="I33" s="42">
        <v>5263</v>
      </c>
      <c r="J33" s="23">
        <v>266655</v>
      </c>
      <c r="K33" s="19">
        <v>278921</v>
      </c>
      <c r="L33" s="20">
        <v>1384822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-25550457</v>
      </c>
      <c r="D35" s="19">
        <v>-92822121</v>
      </c>
      <c r="E35" s="20">
        <v>-16066033</v>
      </c>
      <c r="F35" s="21">
        <v>-91333363</v>
      </c>
      <c r="G35" s="19">
        <v>-91333363</v>
      </c>
      <c r="H35" s="20">
        <v>-91333363</v>
      </c>
      <c r="I35" s="22">
        <v>-99863720</v>
      </c>
      <c r="J35" s="23">
        <v>-163891937</v>
      </c>
      <c r="K35" s="19">
        <v>-166089822</v>
      </c>
      <c r="L35" s="20">
        <v>-168477271</v>
      </c>
    </row>
    <row r="36" spans="1:12" ht="13.5" x14ac:dyDescent="0.25">
      <c r="A36" s="25" t="s">
        <v>45</v>
      </c>
      <c r="B36" s="26" t="s">
        <v>19</v>
      </c>
      <c r="C36" s="27">
        <f>SUM(C31:C35)</f>
        <v>-25530235</v>
      </c>
      <c r="D36" s="27">
        <f t="shared" ref="D36:L36" si="2">SUM(D31:D35)</f>
        <v>107177879</v>
      </c>
      <c r="E36" s="28">
        <f t="shared" si="2"/>
        <v>174933967</v>
      </c>
      <c r="F36" s="29">
        <f t="shared" si="2"/>
        <v>-86661443</v>
      </c>
      <c r="G36" s="27">
        <f t="shared" si="2"/>
        <v>-86661443</v>
      </c>
      <c r="H36" s="28">
        <f t="shared" si="2"/>
        <v>-86661443</v>
      </c>
      <c r="I36" s="30">
        <f t="shared" si="2"/>
        <v>-99858457</v>
      </c>
      <c r="J36" s="31">
        <f t="shared" si="2"/>
        <v>-162569141</v>
      </c>
      <c r="K36" s="27">
        <f t="shared" si="2"/>
        <v>-164687168</v>
      </c>
      <c r="L36" s="28">
        <f t="shared" si="2"/>
        <v>-165896797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5640211585</v>
      </c>
      <c r="D38" s="33">
        <f t="shared" ref="D38:L38" si="3">+D17+D27+D36</f>
        <v>4503622531</v>
      </c>
      <c r="E38" s="34">
        <f t="shared" si="3"/>
        <v>6473974955</v>
      </c>
      <c r="F38" s="35">
        <f t="shared" si="3"/>
        <v>-1088722466</v>
      </c>
      <c r="G38" s="33">
        <f t="shared" si="3"/>
        <v>-1390405868</v>
      </c>
      <c r="H38" s="34">
        <f t="shared" si="3"/>
        <v>-1390405868</v>
      </c>
      <c r="I38" s="36">
        <f t="shared" si="3"/>
        <v>2688151809</v>
      </c>
      <c r="J38" s="37">
        <f t="shared" si="3"/>
        <v>737801988</v>
      </c>
      <c r="K38" s="33">
        <f t="shared" si="3"/>
        <v>1909566130</v>
      </c>
      <c r="L38" s="34">
        <f t="shared" si="3"/>
        <v>2041183155</v>
      </c>
    </row>
    <row r="39" spans="1:12" ht="13.5" x14ac:dyDescent="0.25">
      <c r="A39" s="24" t="s">
        <v>47</v>
      </c>
      <c r="B39" s="18" t="s">
        <v>48</v>
      </c>
      <c r="C39" s="33">
        <v>186587717</v>
      </c>
      <c r="D39" s="33">
        <v>1814420935</v>
      </c>
      <c r="E39" s="34">
        <v>1831533933</v>
      </c>
      <c r="F39" s="35">
        <v>2532395436</v>
      </c>
      <c r="G39" s="33">
        <v>2583764929</v>
      </c>
      <c r="H39" s="34">
        <v>2583764929</v>
      </c>
      <c r="I39" s="36">
        <v>1475244347</v>
      </c>
      <c r="J39" s="37">
        <v>1829732677</v>
      </c>
      <c r="K39" s="33">
        <v>3158868723</v>
      </c>
      <c r="L39" s="34">
        <v>4378260805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5826799302</v>
      </c>
      <c r="D40" s="45">
        <f t="shared" si="4"/>
        <v>6318043466</v>
      </c>
      <c r="E40" s="46">
        <f t="shared" si="4"/>
        <v>8305508888</v>
      </c>
      <c r="F40" s="47">
        <f t="shared" si="4"/>
        <v>1443672970</v>
      </c>
      <c r="G40" s="45">
        <f t="shared" si="4"/>
        <v>1193359061</v>
      </c>
      <c r="H40" s="46">
        <f t="shared" si="4"/>
        <v>1193359061</v>
      </c>
      <c r="I40" s="48">
        <v>5886937989</v>
      </c>
      <c r="J40" s="49">
        <f>+J38+J39</f>
        <v>2567534665</v>
      </c>
      <c r="K40" s="45">
        <f>+K38+K39</f>
        <v>5068434853</v>
      </c>
      <c r="L40" s="46">
        <f>+L38+L39</f>
        <v>6419443960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N17" sqref="N17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50826370</v>
      </c>
      <c r="D6" s="19">
        <v>122808283</v>
      </c>
      <c r="E6" s="20">
        <v>0</v>
      </c>
      <c r="F6" s="21">
        <v>93544441</v>
      </c>
      <c r="G6" s="19">
        <v>105544451</v>
      </c>
      <c r="H6" s="20">
        <v>105544451</v>
      </c>
      <c r="I6" s="22">
        <v>24146631</v>
      </c>
      <c r="J6" s="23">
        <v>87975067</v>
      </c>
      <c r="K6" s="19">
        <v>92373778</v>
      </c>
      <c r="L6" s="20">
        <v>98942490</v>
      </c>
    </row>
    <row r="7" spans="1:12" ht="13.5" x14ac:dyDescent="0.25">
      <c r="A7" s="24" t="s">
        <v>22</v>
      </c>
      <c r="B7" s="18" t="s">
        <v>19</v>
      </c>
      <c r="C7" s="19">
        <v>51675360</v>
      </c>
      <c r="D7" s="19">
        <v>54550037</v>
      </c>
      <c r="E7" s="20">
        <v>0</v>
      </c>
      <c r="F7" s="21">
        <v>96125289</v>
      </c>
      <c r="G7" s="19">
        <v>22887622</v>
      </c>
      <c r="H7" s="20">
        <v>22887622</v>
      </c>
      <c r="I7" s="22">
        <v>41031260</v>
      </c>
      <c r="J7" s="23">
        <v>53896642</v>
      </c>
      <c r="K7" s="19">
        <v>57042695</v>
      </c>
      <c r="L7" s="20">
        <v>58020811</v>
      </c>
    </row>
    <row r="8" spans="1:12" ht="13.5" x14ac:dyDescent="0.25">
      <c r="A8" s="24" t="s">
        <v>23</v>
      </c>
      <c r="B8" s="18" t="s">
        <v>19</v>
      </c>
      <c r="C8" s="19">
        <v>15990556</v>
      </c>
      <c r="D8" s="19">
        <v>-1320740522</v>
      </c>
      <c r="E8" s="20">
        <v>13682274</v>
      </c>
      <c r="F8" s="21">
        <v>2682332</v>
      </c>
      <c r="G8" s="19">
        <v>175691082</v>
      </c>
      <c r="H8" s="20">
        <v>175691082</v>
      </c>
      <c r="I8" s="22">
        <v>40142513</v>
      </c>
      <c r="J8" s="23">
        <v>130032892</v>
      </c>
      <c r="K8" s="19">
        <v>132073201</v>
      </c>
      <c r="L8" s="20">
        <v>147232413</v>
      </c>
    </row>
    <row r="9" spans="1:12" ht="13.5" x14ac:dyDescent="0.25">
      <c r="A9" s="24" t="s">
        <v>24</v>
      </c>
      <c r="B9" s="18" t="s">
        <v>25</v>
      </c>
      <c r="C9" s="19">
        <v>398244160</v>
      </c>
      <c r="D9" s="19">
        <v>702906549</v>
      </c>
      <c r="E9" s="20">
        <v>0</v>
      </c>
      <c r="F9" s="21">
        <v>423109000</v>
      </c>
      <c r="G9" s="19">
        <v>422941000</v>
      </c>
      <c r="H9" s="20">
        <v>422941000</v>
      </c>
      <c r="I9" s="22">
        <v>261436340</v>
      </c>
      <c r="J9" s="23">
        <v>463698187</v>
      </c>
      <c r="K9" s="19">
        <v>491520082</v>
      </c>
      <c r="L9" s="20">
        <v>521011286</v>
      </c>
    </row>
    <row r="10" spans="1:12" ht="13.5" x14ac:dyDescent="0.25">
      <c r="A10" s="24" t="s">
        <v>26</v>
      </c>
      <c r="B10" s="18" t="s">
        <v>25</v>
      </c>
      <c r="C10" s="19">
        <v>344061500</v>
      </c>
      <c r="D10" s="19">
        <v>452076000</v>
      </c>
      <c r="E10" s="20">
        <v>0</v>
      </c>
      <c r="F10" s="21">
        <v>521418000</v>
      </c>
      <c r="G10" s="19">
        <v>495497000</v>
      </c>
      <c r="H10" s="20">
        <v>495497000</v>
      </c>
      <c r="I10" s="22">
        <v>331012000</v>
      </c>
      <c r="J10" s="23">
        <v>473831000</v>
      </c>
      <c r="K10" s="19">
        <v>502260861</v>
      </c>
      <c r="L10" s="20">
        <v>532396512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25893724</v>
      </c>
      <c r="G11" s="19">
        <v>13462891</v>
      </c>
      <c r="H11" s="20">
        <v>13462891</v>
      </c>
      <c r="I11" s="22">
        <v>2649415</v>
      </c>
      <c r="J11" s="23">
        <v>14122584</v>
      </c>
      <c r="K11" s="19">
        <v>14969928</v>
      </c>
      <c r="L11" s="20">
        <v>15868116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-121815536</v>
      </c>
      <c r="E14" s="20">
        <v>-201876619</v>
      </c>
      <c r="F14" s="21">
        <v>-565660170</v>
      </c>
      <c r="G14" s="19">
        <v>-707188132</v>
      </c>
      <c r="H14" s="20">
        <v>-707188132</v>
      </c>
      <c r="I14" s="22">
        <v>-356287651</v>
      </c>
      <c r="J14" s="23">
        <v>-657956331</v>
      </c>
      <c r="K14" s="19">
        <v>-692676298</v>
      </c>
      <c r="L14" s="20">
        <v>-728114511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-1889510</v>
      </c>
      <c r="H15" s="20">
        <v>-1889510</v>
      </c>
      <c r="I15" s="22">
        <v>0</v>
      </c>
      <c r="J15" s="23">
        <v>-1982096</v>
      </c>
      <c r="K15" s="19">
        <v>-2079219</v>
      </c>
      <c r="L15" s="20">
        <v>-2193576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-2934813</v>
      </c>
      <c r="E16" s="20">
        <v>-389970</v>
      </c>
      <c r="F16" s="21">
        <v>0</v>
      </c>
      <c r="G16" s="19">
        <v>-2843000</v>
      </c>
      <c r="H16" s="20">
        <v>-2843000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860797946</v>
      </c>
      <c r="D17" s="27">
        <f t="shared" ref="D17:L17" si="0">SUM(D6:D16)</f>
        <v>-113150002</v>
      </c>
      <c r="E17" s="28">
        <f t="shared" si="0"/>
        <v>-188584315</v>
      </c>
      <c r="F17" s="29">
        <f t="shared" si="0"/>
        <v>597112616</v>
      </c>
      <c r="G17" s="27">
        <f t="shared" si="0"/>
        <v>524103404</v>
      </c>
      <c r="H17" s="30">
        <f t="shared" si="0"/>
        <v>524103404</v>
      </c>
      <c r="I17" s="29">
        <f t="shared" si="0"/>
        <v>344130508</v>
      </c>
      <c r="J17" s="31">
        <f t="shared" si="0"/>
        <v>563617945</v>
      </c>
      <c r="K17" s="27">
        <f t="shared" si="0"/>
        <v>595485028</v>
      </c>
      <c r="L17" s="28">
        <f t="shared" si="0"/>
        <v>643163541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-129772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-397182996</v>
      </c>
      <c r="D26" s="19">
        <v>-79943538</v>
      </c>
      <c r="E26" s="20">
        <v>0</v>
      </c>
      <c r="F26" s="21">
        <v>-549574000</v>
      </c>
      <c r="G26" s="19">
        <v>-518504520</v>
      </c>
      <c r="H26" s="20">
        <v>-518504520</v>
      </c>
      <c r="I26" s="22">
        <v>-367789779</v>
      </c>
      <c r="J26" s="23">
        <v>-489915000</v>
      </c>
      <c r="K26" s="19">
        <v>-480898618</v>
      </c>
      <c r="L26" s="20">
        <v>-567279736</v>
      </c>
    </row>
    <row r="27" spans="1:12" ht="13.5" x14ac:dyDescent="0.25">
      <c r="A27" s="25" t="s">
        <v>39</v>
      </c>
      <c r="B27" s="26" t="s">
        <v>19</v>
      </c>
      <c r="C27" s="27">
        <f>SUM(C21:C26)</f>
        <v>-397182996</v>
      </c>
      <c r="D27" s="27">
        <f t="shared" ref="D27:L27" si="1">SUM(D21:D26)</f>
        <v>-79943538</v>
      </c>
      <c r="E27" s="28">
        <f t="shared" si="1"/>
        <v>0</v>
      </c>
      <c r="F27" s="29">
        <f t="shared" si="1"/>
        <v>-549574000</v>
      </c>
      <c r="G27" s="27">
        <f t="shared" si="1"/>
        <v>-518504520</v>
      </c>
      <c r="H27" s="28">
        <f t="shared" si="1"/>
        <v>-518504520</v>
      </c>
      <c r="I27" s="30">
        <f t="shared" si="1"/>
        <v>-367919551</v>
      </c>
      <c r="J27" s="31">
        <f t="shared" si="1"/>
        <v>-489915000</v>
      </c>
      <c r="K27" s="27">
        <f t="shared" si="1"/>
        <v>-480898618</v>
      </c>
      <c r="L27" s="28">
        <f t="shared" si="1"/>
        <v>-567279736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463614950</v>
      </c>
      <c r="D38" s="33">
        <f t="shared" ref="D38:L38" si="3">+D17+D27+D36</f>
        <v>-193093540</v>
      </c>
      <c r="E38" s="34">
        <f t="shared" si="3"/>
        <v>-188584315</v>
      </c>
      <c r="F38" s="35">
        <f t="shared" si="3"/>
        <v>47538616</v>
      </c>
      <c r="G38" s="33">
        <f t="shared" si="3"/>
        <v>5598884</v>
      </c>
      <c r="H38" s="34">
        <f t="shared" si="3"/>
        <v>5598884</v>
      </c>
      <c r="I38" s="36">
        <f t="shared" si="3"/>
        <v>-23789043</v>
      </c>
      <c r="J38" s="37">
        <f t="shared" si="3"/>
        <v>73702945</v>
      </c>
      <c r="K38" s="33">
        <f t="shared" si="3"/>
        <v>114586410</v>
      </c>
      <c r="L38" s="34">
        <f t="shared" si="3"/>
        <v>75883805</v>
      </c>
    </row>
    <row r="39" spans="1:12" ht="13.5" x14ac:dyDescent="0.25">
      <c r="A39" s="24" t="s">
        <v>47</v>
      </c>
      <c r="B39" s="18" t="s">
        <v>48</v>
      </c>
      <c r="C39" s="33">
        <v>101325597</v>
      </c>
      <c r="D39" s="33">
        <v>59808306</v>
      </c>
      <c r="E39" s="34">
        <v>30151645</v>
      </c>
      <c r="F39" s="35">
        <v>26212502</v>
      </c>
      <c r="G39" s="33">
        <v>8258858</v>
      </c>
      <c r="H39" s="34">
        <v>8258858</v>
      </c>
      <c r="I39" s="36">
        <v>0</v>
      </c>
      <c r="J39" s="37">
        <v>4573093</v>
      </c>
      <c r="K39" s="33">
        <v>87826707</v>
      </c>
      <c r="L39" s="34">
        <v>216467027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564940547</v>
      </c>
      <c r="D40" s="45">
        <f t="shared" si="4"/>
        <v>-133285234</v>
      </c>
      <c r="E40" s="46">
        <f t="shared" si="4"/>
        <v>-158432670</v>
      </c>
      <c r="F40" s="47">
        <f t="shared" si="4"/>
        <v>73751118</v>
      </c>
      <c r="G40" s="45">
        <f t="shared" si="4"/>
        <v>13857742</v>
      </c>
      <c r="H40" s="46">
        <f t="shared" si="4"/>
        <v>13857742</v>
      </c>
      <c r="I40" s="48">
        <v>-24018328</v>
      </c>
      <c r="J40" s="49">
        <f>+J38+J39</f>
        <v>78276038</v>
      </c>
      <c r="K40" s="45">
        <f>+K38+K39</f>
        <v>202413117</v>
      </c>
      <c r="L40" s="46">
        <f>+L38+L39</f>
        <v>292350832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118519450</v>
      </c>
      <c r="D6" s="19">
        <v>207795819</v>
      </c>
      <c r="E6" s="20">
        <v>155331298</v>
      </c>
      <c r="F6" s="21">
        <v>181748655</v>
      </c>
      <c r="G6" s="19">
        <v>154748263</v>
      </c>
      <c r="H6" s="20">
        <v>154748263</v>
      </c>
      <c r="I6" s="22">
        <v>157563496</v>
      </c>
      <c r="J6" s="23">
        <v>245063428</v>
      </c>
      <c r="K6" s="19">
        <v>181118400</v>
      </c>
      <c r="L6" s="20">
        <v>189449600</v>
      </c>
    </row>
    <row r="7" spans="1:12" ht="13.5" x14ac:dyDescent="0.25">
      <c r="A7" s="24" t="s">
        <v>22</v>
      </c>
      <c r="B7" s="18" t="s">
        <v>19</v>
      </c>
      <c r="C7" s="19">
        <v>601825300</v>
      </c>
      <c r="D7" s="19">
        <v>360887014</v>
      </c>
      <c r="E7" s="20">
        <v>300958078</v>
      </c>
      <c r="F7" s="21">
        <v>394528515</v>
      </c>
      <c r="G7" s="19">
        <v>386162405</v>
      </c>
      <c r="H7" s="20">
        <v>386162405</v>
      </c>
      <c r="I7" s="22">
        <v>356990687</v>
      </c>
      <c r="J7" s="23">
        <v>462050129</v>
      </c>
      <c r="K7" s="19">
        <v>453413199</v>
      </c>
      <c r="L7" s="20">
        <v>474109165</v>
      </c>
    </row>
    <row r="8" spans="1:12" ht="13.5" x14ac:dyDescent="0.25">
      <c r="A8" s="24" t="s">
        <v>23</v>
      </c>
      <c r="B8" s="18" t="s">
        <v>19</v>
      </c>
      <c r="C8" s="19">
        <v>243670648</v>
      </c>
      <c r="D8" s="19">
        <v>206751275</v>
      </c>
      <c r="E8" s="20">
        <v>556399357</v>
      </c>
      <c r="F8" s="21">
        <v>75139564</v>
      </c>
      <c r="G8" s="19">
        <v>99676196</v>
      </c>
      <c r="H8" s="20">
        <v>99676196</v>
      </c>
      <c r="I8" s="22">
        <v>469775564</v>
      </c>
      <c r="J8" s="23">
        <v>59919580</v>
      </c>
      <c r="K8" s="19">
        <v>73101570</v>
      </c>
      <c r="L8" s="20">
        <v>74614976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289167000</v>
      </c>
      <c r="E9" s="20">
        <v>246862701</v>
      </c>
      <c r="F9" s="21">
        <v>260523153</v>
      </c>
      <c r="G9" s="19">
        <v>270523153</v>
      </c>
      <c r="H9" s="20">
        <v>270523153</v>
      </c>
      <c r="I9" s="22">
        <v>230302854</v>
      </c>
      <c r="J9" s="23">
        <v>281627426</v>
      </c>
      <c r="K9" s="19">
        <v>293319800</v>
      </c>
      <c r="L9" s="20">
        <v>309520650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82913287</v>
      </c>
      <c r="E10" s="20">
        <v>129555000</v>
      </c>
      <c r="F10" s="21">
        <v>146348850</v>
      </c>
      <c r="G10" s="19">
        <v>146348850</v>
      </c>
      <c r="H10" s="20">
        <v>146348850</v>
      </c>
      <c r="I10" s="22">
        <v>109791000</v>
      </c>
      <c r="J10" s="23">
        <v>183928250</v>
      </c>
      <c r="K10" s="19">
        <v>233390200</v>
      </c>
      <c r="L10" s="20">
        <v>256111350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171480</v>
      </c>
      <c r="E11" s="20">
        <v>0</v>
      </c>
      <c r="F11" s="21">
        <v>20305122</v>
      </c>
      <c r="G11" s="19">
        <v>41781122</v>
      </c>
      <c r="H11" s="20">
        <v>41781122</v>
      </c>
      <c r="I11" s="22">
        <v>2014106</v>
      </c>
      <c r="J11" s="23">
        <v>5245000</v>
      </c>
      <c r="K11" s="19">
        <v>46670341</v>
      </c>
      <c r="L11" s="20">
        <v>48817177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-713217579</v>
      </c>
      <c r="D14" s="19">
        <v>-220481211</v>
      </c>
      <c r="E14" s="20">
        <v>-237925570</v>
      </c>
      <c r="F14" s="21">
        <v>-900446618</v>
      </c>
      <c r="G14" s="19">
        <v>-921223537</v>
      </c>
      <c r="H14" s="20">
        <v>-921223537</v>
      </c>
      <c r="I14" s="22">
        <v>-627453007</v>
      </c>
      <c r="J14" s="23">
        <v>-1034729486</v>
      </c>
      <c r="K14" s="19">
        <v>-1087739181</v>
      </c>
      <c r="L14" s="20">
        <v>-1137775632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-8484000</v>
      </c>
      <c r="G15" s="19">
        <v>-29484000</v>
      </c>
      <c r="H15" s="20">
        <v>-29484000</v>
      </c>
      <c r="I15" s="22">
        <v>0</v>
      </c>
      <c r="J15" s="23">
        <v>-29040516</v>
      </c>
      <c r="K15" s="19">
        <v>-30376380</v>
      </c>
      <c r="L15" s="20">
        <v>-31773693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250797819</v>
      </c>
      <c r="D17" s="27">
        <f t="shared" ref="D17:L17" si="0">SUM(D6:D16)</f>
        <v>927204664</v>
      </c>
      <c r="E17" s="28">
        <f t="shared" si="0"/>
        <v>1151180864</v>
      </c>
      <c r="F17" s="29">
        <f t="shared" si="0"/>
        <v>169663241</v>
      </c>
      <c r="G17" s="27">
        <f t="shared" si="0"/>
        <v>148532452</v>
      </c>
      <c r="H17" s="30">
        <f t="shared" si="0"/>
        <v>148532452</v>
      </c>
      <c r="I17" s="29">
        <f t="shared" si="0"/>
        <v>698984700</v>
      </c>
      <c r="J17" s="31">
        <f t="shared" si="0"/>
        <v>174063811</v>
      </c>
      <c r="K17" s="27">
        <f t="shared" si="0"/>
        <v>162897949</v>
      </c>
      <c r="L17" s="28">
        <f t="shared" si="0"/>
        <v>183073593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-1824046</v>
      </c>
      <c r="D21" s="19">
        <v>398736</v>
      </c>
      <c r="E21" s="20">
        <v>-172878</v>
      </c>
      <c r="F21" s="38">
        <v>0</v>
      </c>
      <c r="G21" s="39">
        <v>0</v>
      </c>
      <c r="H21" s="40">
        <v>0</v>
      </c>
      <c r="I21" s="22">
        <v>185390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-3442257</v>
      </c>
      <c r="D26" s="19">
        <v>-5382898</v>
      </c>
      <c r="E26" s="20">
        <v>0</v>
      </c>
      <c r="F26" s="21">
        <v>-166448450</v>
      </c>
      <c r="G26" s="19">
        <v>-164382240</v>
      </c>
      <c r="H26" s="20">
        <v>-164382240</v>
      </c>
      <c r="I26" s="22">
        <v>-136893909</v>
      </c>
      <c r="J26" s="23">
        <v>-199628000</v>
      </c>
      <c r="K26" s="19">
        <v>-249812200</v>
      </c>
      <c r="L26" s="20">
        <v>-274288621</v>
      </c>
    </row>
    <row r="27" spans="1:12" ht="13.5" x14ac:dyDescent="0.25">
      <c r="A27" s="25" t="s">
        <v>39</v>
      </c>
      <c r="B27" s="26" t="s">
        <v>19</v>
      </c>
      <c r="C27" s="27">
        <f>SUM(C21:C26)</f>
        <v>-5266303</v>
      </c>
      <c r="D27" s="27">
        <f t="shared" ref="D27:L27" si="1">SUM(D21:D26)</f>
        <v>-4984162</v>
      </c>
      <c r="E27" s="28">
        <f t="shared" si="1"/>
        <v>-172878</v>
      </c>
      <c r="F27" s="29">
        <f t="shared" si="1"/>
        <v>-166448450</v>
      </c>
      <c r="G27" s="27">
        <f t="shared" si="1"/>
        <v>-164382240</v>
      </c>
      <c r="H27" s="28">
        <f t="shared" si="1"/>
        <v>-164382240</v>
      </c>
      <c r="I27" s="30">
        <f t="shared" si="1"/>
        <v>-136708519</v>
      </c>
      <c r="J27" s="31">
        <f t="shared" si="1"/>
        <v>-199628000</v>
      </c>
      <c r="K27" s="27">
        <f t="shared" si="1"/>
        <v>-249812200</v>
      </c>
      <c r="L27" s="28">
        <f t="shared" si="1"/>
        <v>-274288621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20222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20222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245551738</v>
      </c>
      <c r="D38" s="33">
        <f t="shared" ref="D38:L38" si="3">+D17+D27+D36</f>
        <v>922220502</v>
      </c>
      <c r="E38" s="34">
        <f t="shared" si="3"/>
        <v>1151007986</v>
      </c>
      <c r="F38" s="35">
        <f t="shared" si="3"/>
        <v>3214791</v>
      </c>
      <c r="G38" s="33">
        <f t="shared" si="3"/>
        <v>-15849788</v>
      </c>
      <c r="H38" s="34">
        <f t="shared" si="3"/>
        <v>-15849788</v>
      </c>
      <c r="I38" s="36">
        <f t="shared" si="3"/>
        <v>562276181</v>
      </c>
      <c r="J38" s="37">
        <f t="shared" si="3"/>
        <v>-25564189</v>
      </c>
      <c r="K38" s="33">
        <f t="shared" si="3"/>
        <v>-86914251</v>
      </c>
      <c r="L38" s="34">
        <f t="shared" si="3"/>
        <v>-91215028</v>
      </c>
    </row>
    <row r="39" spans="1:12" ht="13.5" x14ac:dyDescent="0.25">
      <c r="A39" s="24" t="s">
        <v>47</v>
      </c>
      <c r="B39" s="18" t="s">
        <v>48</v>
      </c>
      <c r="C39" s="33">
        <v>22015601</v>
      </c>
      <c r="D39" s="33">
        <v>6175070</v>
      </c>
      <c r="E39" s="34">
        <v>9673827</v>
      </c>
      <c r="F39" s="35">
        <v>1200000</v>
      </c>
      <c r="G39" s="33">
        <v>76353385</v>
      </c>
      <c r="H39" s="34">
        <v>76353385</v>
      </c>
      <c r="I39" s="36">
        <v>79539916</v>
      </c>
      <c r="J39" s="37">
        <v>78704967</v>
      </c>
      <c r="K39" s="33">
        <v>82325395</v>
      </c>
      <c r="L39" s="34">
        <v>86112364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267567339</v>
      </c>
      <c r="D40" s="45">
        <f t="shared" si="4"/>
        <v>928395572</v>
      </c>
      <c r="E40" s="46">
        <f t="shared" si="4"/>
        <v>1160681813</v>
      </c>
      <c r="F40" s="47">
        <f t="shared" si="4"/>
        <v>4414791</v>
      </c>
      <c r="G40" s="45">
        <f t="shared" si="4"/>
        <v>60503597</v>
      </c>
      <c r="H40" s="46">
        <f t="shared" si="4"/>
        <v>60503597</v>
      </c>
      <c r="I40" s="48">
        <v>719683150</v>
      </c>
      <c r="J40" s="49">
        <f>+J38+J39</f>
        <v>53140778</v>
      </c>
      <c r="K40" s="45">
        <f>+K38+K39</f>
        <v>-4588856</v>
      </c>
      <c r="L40" s="46">
        <f>+L38+L39</f>
        <v>-5102664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55384737</v>
      </c>
      <c r="D6" s="19">
        <v>58519629</v>
      </c>
      <c r="E6" s="20">
        <v>63878451</v>
      </c>
      <c r="F6" s="21">
        <v>79570582</v>
      </c>
      <c r="G6" s="19">
        <v>70435773</v>
      </c>
      <c r="H6" s="20">
        <v>70435773</v>
      </c>
      <c r="I6" s="22">
        <v>60244898</v>
      </c>
      <c r="J6" s="23">
        <v>82027069</v>
      </c>
      <c r="K6" s="19">
        <v>86852007</v>
      </c>
      <c r="L6" s="20">
        <v>92063113</v>
      </c>
    </row>
    <row r="7" spans="1:12" ht="13.5" x14ac:dyDescent="0.25">
      <c r="A7" s="24" t="s">
        <v>22</v>
      </c>
      <c r="B7" s="18" t="s">
        <v>19</v>
      </c>
      <c r="C7" s="19">
        <v>109775519</v>
      </c>
      <c r="D7" s="19">
        <v>122464367</v>
      </c>
      <c r="E7" s="20">
        <v>88266016</v>
      </c>
      <c r="F7" s="21">
        <v>289169618</v>
      </c>
      <c r="G7" s="19">
        <v>308582256</v>
      </c>
      <c r="H7" s="20">
        <v>308582256</v>
      </c>
      <c r="I7" s="22">
        <v>93522566</v>
      </c>
      <c r="J7" s="23">
        <v>302435628</v>
      </c>
      <c r="K7" s="19">
        <v>345239648</v>
      </c>
      <c r="L7" s="20">
        <v>394310593</v>
      </c>
    </row>
    <row r="8" spans="1:12" ht="13.5" x14ac:dyDescent="0.25">
      <c r="A8" s="24" t="s">
        <v>23</v>
      </c>
      <c r="B8" s="18" t="s">
        <v>19</v>
      </c>
      <c r="C8" s="19">
        <v>3977178</v>
      </c>
      <c r="D8" s="19">
        <v>19958757</v>
      </c>
      <c r="E8" s="20">
        <v>5687593</v>
      </c>
      <c r="F8" s="21">
        <v>83403702</v>
      </c>
      <c r="G8" s="19">
        <v>84945582</v>
      </c>
      <c r="H8" s="20">
        <v>84945582</v>
      </c>
      <c r="I8" s="22">
        <v>8175480</v>
      </c>
      <c r="J8" s="23">
        <v>69978245</v>
      </c>
      <c r="K8" s="19">
        <v>69918733</v>
      </c>
      <c r="L8" s="20">
        <v>76361969</v>
      </c>
    </row>
    <row r="9" spans="1:12" ht="13.5" x14ac:dyDescent="0.25">
      <c r="A9" s="24" t="s">
        <v>24</v>
      </c>
      <c r="B9" s="18" t="s">
        <v>25</v>
      </c>
      <c r="C9" s="19">
        <v>128032769</v>
      </c>
      <c r="D9" s="19">
        <v>97822011</v>
      </c>
      <c r="E9" s="20">
        <v>106956669</v>
      </c>
      <c r="F9" s="21">
        <v>342483300</v>
      </c>
      <c r="G9" s="19">
        <v>348173129</v>
      </c>
      <c r="H9" s="20">
        <v>348173129</v>
      </c>
      <c r="I9" s="22">
        <v>105943057</v>
      </c>
      <c r="J9" s="23">
        <v>366789650</v>
      </c>
      <c r="K9" s="19">
        <v>377154151</v>
      </c>
      <c r="L9" s="20">
        <v>386330200</v>
      </c>
    </row>
    <row r="10" spans="1:12" ht="13.5" x14ac:dyDescent="0.25">
      <c r="A10" s="24" t="s">
        <v>26</v>
      </c>
      <c r="B10" s="18" t="s">
        <v>25</v>
      </c>
      <c r="C10" s="19">
        <v>158852000</v>
      </c>
      <c r="D10" s="19">
        <v>193316996</v>
      </c>
      <c r="E10" s="20">
        <v>129482344</v>
      </c>
      <c r="F10" s="21">
        <v>93780750</v>
      </c>
      <c r="G10" s="19">
        <v>116851580</v>
      </c>
      <c r="H10" s="20">
        <v>116851580</v>
      </c>
      <c r="I10" s="22">
        <v>72040000</v>
      </c>
      <c r="J10" s="23">
        <v>134188350</v>
      </c>
      <c r="K10" s="19">
        <v>97091850</v>
      </c>
      <c r="L10" s="20">
        <v>105100800</v>
      </c>
    </row>
    <row r="11" spans="1:12" ht="13.5" x14ac:dyDescent="0.25">
      <c r="A11" s="24" t="s">
        <v>27</v>
      </c>
      <c r="B11" s="18" t="s">
        <v>19</v>
      </c>
      <c r="C11" s="19">
        <v>4552</v>
      </c>
      <c r="D11" s="19">
        <v>6600</v>
      </c>
      <c r="E11" s="20">
        <v>151949</v>
      </c>
      <c r="F11" s="21">
        <v>1044416</v>
      </c>
      <c r="G11" s="19">
        <v>3144416</v>
      </c>
      <c r="H11" s="20">
        <v>3144416</v>
      </c>
      <c r="I11" s="22">
        <v>282647</v>
      </c>
      <c r="J11" s="23">
        <v>39726938</v>
      </c>
      <c r="K11" s="19">
        <v>41554359</v>
      </c>
      <c r="L11" s="20">
        <v>43465865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10776</v>
      </c>
      <c r="D14" s="19">
        <v>-364253965</v>
      </c>
      <c r="E14" s="20">
        <v>-576726355</v>
      </c>
      <c r="F14" s="21">
        <v>-782567430</v>
      </c>
      <c r="G14" s="19">
        <v>-903454904</v>
      </c>
      <c r="H14" s="20">
        <v>-903454904</v>
      </c>
      <c r="I14" s="22">
        <v>-453832853</v>
      </c>
      <c r="J14" s="23">
        <v>-838669717</v>
      </c>
      <c r="K14" s="19">
        <v>-899384707</v>
      </c>
      <c r="L14" s="20">
        <v>-969240481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-12502788</v>
      </c>
      <c r="G15" s="19">
        <v>-22720275</v>
      </c>
      <c r="H15" s="20">
        <v>-22720275</v>
      </c>
      <c r="I15" s="22">
        <v>0</v>
      </c>
      <c r="J15" s="23">
        <v>-23924450</v>
      </c>
      <c r="K15" s="19">
        <v>-25024975</v>
      </c>
      <c r="L15" s="20">
        <v>-26176124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456037531</v>
      </c>
      <c r="D17" s="27">
        <f t="shared" ref="D17:L17" si="0">SUM(D6:D16)</f>
        <v>127834395</v>
      </c>
      <c r="E17" s="28">
        <f t="shared" si="0"/>
        <v>-182303333</v>
      </c>
      <c r="F17" s="29">
        <f t="shared" si="0"/>
        <v>94382150</v>
      </c>
      <c r="G17" s="27">
        <f t="shared" si="0"/>
        <v>5957557</v>
      </c>
      <c r="H17" s="30">
        <f t="shared" si="0"/>
        <v>5957557</v>
      </c>
      <c r="I17" s="29">
        <f t="shared" si="0"/>
        <v>-113624205</v>
      </c>
      <c r="J17" s="31">
        <f t="shared" si="0"/>
        <v>132551713</v>
      </c>
      <c r="K17" s="27">
        <f t="shared" si="0"/>
        <v>93401066</v>
      </c>
      <c r="L17" s="28">
        <f t="shared" si="0"/>
        <v>102215935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6168092</v>
      </c>
      <c r="D21" s="19">
        <v>5613328</v>
      </c>
      <c r="E21" s="20">
        <v>19280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-42927</v>
      </c>
      <c r="D24" s="19">
        <v>-13408</v>
      </c>
      <c r="E24" s="20">
        <v>-32932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-182179045</v>
      </c>
      <c r="D26" s="19">
        <v>-183563415</v>
      </c>
      <c r="E26" s="20">
        <v>-112258044</v>
      </c>
      <c r="F26" s="21">
        <v>-90441843</v>
      </c>
      <c r="G26" s="19">
        <v>-114083074</v>
      </c>
      <c r="H26" s="20">
        <v>-114083074</v>
      </c>
      <c r="I26" s="22">
        <v>-96386371</v>
      </c>
      <c r="J26" s="23">
        <v>-130237373</v>
      </c>
      <c r="K26" s="19">
        <v>-94435603</v>
      </c>
      <c r="L26" s="20">
        <v>-102500151</v>
      </c>
    </row>
    <row r="27" spans="1:12" ht="13.5" x14ac:dyDescent="0.25">
      <c r="A27" s="25" t="s">
        <v>39</v>
      </c>
      <c r="B27" s="26" t="s">
        <v>19</v>
      </c>
      <c r="C27" s="27">
        <f>SUM(C21:C26)</f>
        <v>-176053880</v>
      </c>
      <c r="D27" s="27">
        <f t="shared" ref="D27:L27" si="1">SUM(D21:D26)</f>
        <v>-177963495</v>
      </c>
      <c r="E27" s="28">
        <f t="shared" si="1"/>
        <v>-112271696</v>
      </c>
      <c r="F27" s="29">
        <f t="shared" si="1"/>
        <v>-90441843</v>
      </c>
      <c r="G27" s="27">
        <f t="shared" si="1"/>
        <v>-114083074</v>
      </c>
      <c r="H27" s="28">
        <f t="shared" si="1"/>
        <v>-114083074</v>
      </c>
      <c r="I27" s="30">
        <f t="shared" si="1"/>
        <v>-96386371</v>
      </c>
      <c r="J27" s="31">
        <f t="shared" si="1"/>
        <v>-130237373</v>
      </c>
      <c r="K27" s="27">
        <f t="shared" si="1"/>
        <v>-94435603</v>
      </c>
      <c r="L27" s="28">
        <f t="shared" si="1"/>
        <v>-102500151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136397</v>
      </c>
      <c r="G33" s="39">
        <v>136397</v>
      </c>
      <c r="H33" s="40">
        <v>136397</v>
      </c>
      <c r="I33" s="42">
        <v>5263</v>
      </c>
      <c r="J33" s="23">
        <v>272361</v>
      </c>
      <c r="K33" s="19">
        <v>284889</v>
      </c>
      <c r="L33" s="20">
        <v>297995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-2305630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-2305630</v>
      </c>
      <c r="E36" s="28">
        <f t="shared" si="2"/>
        <v>0</v>
      </c>
      <c r="F36" s="29">
        <f t="shared" si="2"/>
        <v>136397</v>
      </c>
      <c r="G36" s="27">
        <f t="shared" si="2"/>
        <v>136397</v>
      </c>
      <c r="H36" s="28">
        <f t="shared" si="2"/>
        <v>136397</v>
      </c>
      <c r="I36" s="30">
        <f t="shared" si="2"/>
        <v>5263</v>
      </c>
      <c r="J36" s="31">
        <f t="shared" si="2"/>
        <v>272361</v>
      </c>
      <c r="K36" s="27">
        <f t="shared" si="2"/>
        <v>284889</v>
      </c>
      <c r="L36" s="28">
        <f t="shared" si="2"/>
        <v>297995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279983651</v>
      </c>
      <c r="D38" s="33">
        <f t="shared" ref="D38:L38" si="3">+D17+D27+D36</f>
        <v>-52434730</v>
      </c>
      <c r="E38" s="34">
        <f t="shared" si="3"/>
        <v>-294575029</v>
      </c>
      <c r="F38" s="35">
        <f t="shared" si="3"/>
        <v>4076704</v>
      </c>
      <c r="G38" s="33">
        <f t="shared" si="3"/>
        <v>-107989120</v>
      </c>
      <c r="H38" s="34">
        <f t="shared" si="3"/>
        <v>-107989120</v>
      </c>
      <c r="I38" s="36">
        <f t="shared" si="3"/>
        <v>-210005313</v>
      </c>
      <c r="J38" s="37">
        <f t="shared" si="3"/>
        <v>2586701</v>
      </c>
      <c r="K38" s="33">
        <f t="shared" si="3"/>
        <v>-749648</v>
      </c>
      <c r="L38" s="34">
        <f t="shared" si="3"/>
        <v>13779</v>
      </c>
    </row>
    <row r="39" spans="1:12" ht="13.5" x14ac:dyDescent="0.25">
      <c r="A39" s="24" t="s">
        <v>47</v>
      </c>
      <c r="B39" s="18" t="s">
        <v>48</v>
      </c>
      <c r="C39" s="33">
        <v>-51733017</v>
      </c>
      <c r="D39" s="33">
        <v>7783213</v>
      </c>
      <c r="E39" s="34">
        <v>4232936</v>
      </c>
      <c r="F39" s="35">
        <v>26631155</v>
      </c>
      <c r="G39" s="33">
        <v>10992831</v>
      </c>
      <c r="H39" s="34">
        <v>10992831</v>
      </c>
      <c r="I39" s="36">
        <v>0</v>
      </c>
      <c r="J39" s="37">
        <v>14201091</v>
      </c>
      <c r="K39" s="33">
        <v>16787792</v>
      </c>
      <c r="L39" s="34">
        <v>16038142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228250634</v>
      </c>
      <c r="D40" s="45">
        <f t="shared" si="4"/>
        <v>-44651517</v>
      </c>
      <c r="E40" s="46">
        <f t="shared" si="4"/>
        <v>-290342093</v>
      </c>
      <c r="F40" s="47">
        <f t="shared" si="4"/>
        <v>30707859</v>
      </c>
      <c r="G40" s="45">
        <f t="shared" si="4"/>
        <v>-96996289</v>
      </c>
      <c r="H40" s="46">
        <f t="shared" si="4"/>
        <v>-96996289</v>
      </c>
      <c r="I40" s="48">
        <v>-210005313</v>
      </c>
      <c r="J40" s="49">
        <f>+J38+J39</f>
        <v>16787792</v>
      </c>
      <c r="K40" s="45">
        <f>+K38+K39</f>
        <v>16038144</v>
      </c>
      <c r="L40" s="46">
        <f>+L38+L39</f>
        <v>16051921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25342541</v>
      </c>
      <c r="D6" s="19">
        <v>30191961</v>
      </c>
      <c r="E6" s="20">
        <v>27826300</v>
      </c>
      <c r="F6" s="21">
        <v>41380189</v>
      </c>
      <c r="G6" s="19">
        <v>41380189</v>
      </c>
      <c r="H6" s="20">
        <v>41380189</v>
      </c>
      <c r="I6" s="22">
        <v>24729023</v>
      </c>
      <c r="J6" s="23">
        <v>72346368</v>
      </c>
      <c r="K6" s="19">
        <v>75674300</v>
      </c>
      <c r="L6" s="20">
        <v>79155316</v>
      </c>
    </row>
    <row r="7" spans="1:12" ht="13.5" x14ac:dyDescent="0.25">
      <c r="A7" s="24" t="s">
        <v>22</v>
      </c>
      <c r="B7" s="18" t="s">
        <v>19</v>
      </c>
      <c r="C7" s="19">
        <v>83980106</v>
      </c>
      <c r="D7" s="19">
        <v>83253948</v>
      </c>
      <c r="E7" s="20">
        <v>87373890</v>
      </c>
      <c r="F7" s="21">
        <v>144138990</v>
      </c>
      <c r="G7" s="19">
        <v>144138990</v>
      </c>
      <c r="H7" s="20">
        <v>144138990</v>
      </c>
      <c r="I7" s="22">
        <v>94198029</v>
      </c>
      <c r="J7" s="23">
        <v>218166115</v>
      </c>
      <c r="K7" s="19">
        <v>235710200</v>
      </c>
      <c r="L7" s="20">
        <v>253001292</v>
      </c>
    </row>
    <row r="8" spans="1:12" ht="13.5" x14ac:dyDescent="0.25">
      <c r="A8" s="24" t="s">
        <v>23</v>
      </c>
      <c r="B8" s="18" t="s">
        <v>19</v>
      </c>
      <c r="C8" s="19">
        <v>33057228</v>
      </c>
      <c r="D8" s="19">
        <v>23191233</v>
      </c>
      <c r="E8" s="20">
        <v>33891914</v>
      </c>
      <c r="F8" s="21">
        <v>76010066</v>
      </c>
      <c r="G8" s="19">
        <v>77510066</v>
      </c>
      <c r="H8" s="20">
        <v>77510066</v>
      </c>
      <c r="I8" s="22">
        <v>11085982</v>
      </c>
      <c r="J8" s="23">
        <v>62251510</v>
      </c>
      <c r="K8" s="19">
        <v>61144014</v>
      </c>
      <c r="L8" s="20">
        <v>65129375</v>
      </c>
    </row>
    <row r="9" spans="1:12" ht="13.5" x14ac:dyDescent="0.25">
      <c r="A9" s="24" t="s">
        <v>24</v>
      </c>
      <c r="B9" s="18" t="s">
        <v>25</v>
      </c>
      <c r="C9" s="19">
        <v>101901496</v>
      </c>
      <c r="D9" s="19">
        <v>142515774</v>
      </c>
      <c r="E9" s="20">
        <v>126765210</v>
      </c>
      <c r="F9" s="21">
        <v>165540108</v>
      </c>
      <c r="G9" s="19">
        <v>165350108</v>
      </c>
      <c r="H9" s="20">
        <v>165350108</v>
      </c>
      <c r="I9" s="22">
        <v>142136319</v>
      </c>
      <c r="J9" s="23">
        <v>173843700</v>
      </c>
      <c r="K9" s="19">
        <v>176747314</v>
      </c>
      <c r="L9" s="20">
        <v>180008948</v>
      </c>
    </row>
    <row r="10" spans="1:12" ht="13.5" x14ac:dyDescent="0.25">
      <c r="A10" s="24" t="s">
        <v>26</v>
      </c>
      <c r="B10" s="18" t="s">
        <v>25</v>
      </c>
      <c r="C10" s="19">
        <v>30002079</v>
      </c>
      <c r="D10" s="19">
        <v>35021293</v>
      </c>
      <c r="E10" s="20">
        <v>6001132</v>
      </c>
      <c r="F10" s="21">
        <v>44356900</v>
      </c>
      <c r="G10" s="19">
        <v>42989900</v>
      </c>
      <c r="H10" s="20">
        <v>42989900</v>
      </c>
      <c r="I10" s="22">
        <v>15000596</v>
      </c>
      <c r="J10" s="23">
        <v>101440350</v>
      </c>
      <c r="K10" s="19">
        <v>78889450</v>
      </c>
      <c r="L10" s="20">
        <v>80227700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5243028</v>
      </c>
      <c r="G11" s="19">
        <v>5243028</v>
      </c>
      <c r="H11" s="20">
        <v>5243028</v>
      </c>
      <c r="I11" s="22">
        <v>0</v>
      </c>
      <c r="J11" s="23">
        <v>74067414</v>
      </c>
      <c r="K11" s="19">
        <v>77474515</v>
      </c>
      <c r="L11" s="20">
        <v>81038343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-54016418</v>
      </c>
      <c r="D14" s="19">
        <v>-251537058</v>
      </c>
      <c r="E14" s="20">
        <v>-252197090</v>
      </c>
      <c r="F14" s="21">
        <v>-440049544</v>
      </c>
      <c r="G14" s="19">
        <v>-415467355</v>
      </c>
      <c r="H14" s="20">
        <v>-415467355</v>
      </c>
      <c r="I14" s="22">
        <v>-255404568</v>
      </c>
      <c r="J14" s="23">
        <v>-361448859</v>
      </c>
      <c r="K14" s="19">
        <v>-366283124</v>
      </c>
      <c r="L14" s="20">
        <v>-371334924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-8000000</v>
      </c>
      <c r="G15" s="19">
        <v>-8000000</v>
      </c>
      <c r="H15" s="20">
        <v>-8000000</v>
      </c>
      <c r="I15" s="22">
        <v>0</v>
      </c>
      <c r="J15" s="23">
        <v>-8000000</v>
      </c>
      <c r="K15" s="19">
        <v>-8368000</v>
      </c>
      <c r="L15" s="20">
        <v>-8752928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220267032</v>
      </c>
      <c r="D17" s="27">
        <f t="shared" ref="D17:L17" si="0">SUM(D6:D16)</f>
        <v>62637151</v>
      </c>
      <c r="E17" s="28">
        <f t="shared" si="0"/>
        <v>29661356</v>
      </c>
      <c r="F17" s="29">
        <f t="shared" si="0"/>
        <v>28619737</v>
      </c>
      <c r="G17" s="27">
        <f t="shared" si="0"/>
        <v>53144926</v>
      </c>
      <c r="H17" s="30">
        <f t="shared" si="0"/>
        <v>53144926</v>
      </c>
      <c r="I17" s="29">
        <f t="shared" si="0"/>
        <v>31745381</v>
      </c>
      <c r="J17" s="31">
        <f t="shared" si="0"/>
        <v>332666598</v>
      </c>
      <c r="K17" s="27">
        <f t="shared" si="0"/>
        <v>330988669</v>
      </c>
      <c r="L17" s="28">
        <f t="shared" si="0"/>
        <v>358473122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1500000</v>
      </c>
      <c r="G21" s="39">
        <v>1500000</v>
      </c>
      <c r="H21" s="40">
        <v>1500000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-39873973</v>
      </c>
      <c r="D26" s="19">
        <v>-40025523</v>
      </c>
      <c r="E26" s="20">
        <v>-34308313</v>
      </c>
      <c r="F26" s="21">
        <v>-52356900</v>
      </c>
      <c r="G26" s="19">
        <v>-46489900</v>
      </c>
      <c r="H26" s="20">
        <v>-46489900</v>
      </c>
      <c r="I26" s="22">
        <v>-38586885</v>
      </c>
      <c r="J26" s="23">
        <v>-104940350</v>
      </c>
      <c r="K26" s="19">
        <v>-78889450</v>
      </c>
      <c r="L26" s="20">
        <v>-88027700</v>
      </c>
    </row>
    <row r="27" spans="1:12" ht="13.5" x14ac:dyDescent="0.25">
      <c r="A27" s="25" t="s">
        <v>39</v>
      </c>
      <c r="B27" s="26" t="s">
        <v>19</v>
      </c>
      <c r="C27" s="27">
        <f>SUM(C21:C26)</f>
        <v>-39873973</v>
      </c>
      <c r="D27" s="27">
        <f t="shared" ref="D27:L27" si="1">SUM(D21:D26)</f>
        <v>-40025523</v>
      </c>
      <c r="E27" s="28">
        <f t="shared" si="1"/>
        <v>-34308313</v>
      </c>
      <c r="F27" s="29">
        <f t="shared" si="1"/>
        <v>-50856900</v>
      </c>
      <c r="G27" s="27">
        <f t="shared" si="1"/>
        <v>-44989900</v>
      </c>
      <c r="H27" s="28">
        <f t="shared" si="1"/>
        <v>-44989900</v>
      </c>
      <c r="I27" s="30">
        <f t="shared" si="1"/>
        <v>-38586885</v>
      </c>
      <c r="J27" s="31">
        <f t="shared" si="1"/>
        <v>-104940350</v>
      </c>
      <c r="K27" s="27">
        <f t="shared" si="1"/>
        <v>-78889450</v>
      </c>
      <c r="L27" s="28">
        <f t="shared" si="1"/>
        <v>-88027700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180393059</v>
      </c>
      <c r="D38" s="33">
        <f t="shared" ref="D38:L38" si="3">+D17+D27+D36</f>
        <v>22611628</v>
      </c>
      <c r="E38" s="34">
        <f t="shared" si="3"/>
        <v>-4646957</v>
      </c>
      <c r="F38" s="35">
        <f t="shared" si="3"/>
        <v>-22237163</v>
      </c>
      <c r="G38" s="33">
        <f t="shared" si="3"/>
        <v>8155026</v>
      </c>
      <c r="H38" s="34">
        <f t="shared" si="3"/>
        <v>8155026</v>
      </c>
      <c r="I38" s="36">
        <f t="shared" si="3"/>
        <v>-6841504</v>
      </c>
      <c r="J38" s="37">
        <f t="shared" si="3"/>
        <v>227726248</v>
      </c>
      <c r="K38" s="33">
        <f t="shared" si="3"/>
        <v>252099219</v>
      </c>
      <c r="L38" s="34">
        <f t="shared" si="3"/>
        <v>270445422</v>
      </c>
    </row>
    <row r="39" spans="1:12" ht="13.5" x14ac:dyDescent="0.25">
      <c r="A39" s="24" t="s">
        <v>47</v>
      </c>
      <c r="B39" s="18" t="s">
        <v>48</v>
      </c>
      <c r="C39" s="33">
        <v>101117907</v>
      </c>
      <c r="D39" s="33">
        <v>146487277</v>
      </c>
      <c r="E39" s="34">
        <v>102349639</v>
      </c>
      <c r="F39" s="35">
        <v>103224008</v>
      </c>
      <c r="G39" s="33">
        <v>103224008</v>
      </c>
      <c r="H39" s="34">
        <v>103224008</v>
      </c>
      <c r="I39" s="36">
        <v>47499956</v>
      </c>
      <c r="J39" s="37">
        <v>32141903</v>
      </c>
      <c r="K39" s="33">
        <v>259818231</v>
      </c>
      <c r="L39" s="34">
        <v>511917450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281510966</v>
      </c>
      <c r="D40" s="45">
        <f t="shared" si="4"/>
        <v>169098905</v>
      </c>
      <c r="E40" s="46">
        <f t="shared" si="4"/>
        <v>97702682</v>
      </c>
      <c r="F40" s="47">
        <f t="shared" si="4"/>
        <v>80986845</v>
      </c>
      <c r="G40" s="45">
        <f t="shared" si="4"/>
        <v>111379034</v>
      </c>
      <c r="H40" s="46">
        <f t="shared" si="4"/>
        <v>111379034</v>
      </c>
      <c r="I40" s="48">
        <v>73711749</v>
      </c>
      <c r="J40" s="49">
        <f>+J38+J39</f>
        <v>259868151</v>
      </c>
      <c r="K40" s="45">
        <f>+K38+K39</f>
        <v>511917450</v>
      </c>
      <c r="L40" s="46">
        <f>+L38+L39</f>
        <v>782362872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85743274</v>
      </c>
      <c r="D6" s="19">
        <v>198123165</v>
      </c>
      <c r="E6" s="20">
        <v>118655345</v>
      </c>
      <c r="F6" s="21">
        <v>197230401</v>
      </c>
      <c r="G6" s="19">
        <v>202453369</v>
      </c>
      <c r="H6" s="20">
        <v>202453369</v>
      </c>
      <c r="I6" s="22">
        <v>133503504</v>
      </c>
      <c r="J6" s="23">
        <v>175757940</v>
      </c>
      <c r="K6" s="19">
        <v>175757940</v>
      </c>
      <c r="L6" s="20">
        <v>192119200</v>
      </c>
    </row>
    <row r="7" spans="1:12" ht="13.5" x14ac:dyDescent="0.25">
      <c r="A7" s="24" t="s">
        <v>22</v>
      </c>
      <c r="B7" s="18" t="s">
        <v>19</v>
      </c>
      <c r="C7" s="19">
        <v>603974793</v>
      </c>
      <c r="D7" s="19">
        <v>479477757</v>
      </c>
      <c r="E7" s="20">
        <v>461731073</v>
      </c>
      <c r="F7" s="21">
        <v>544101988</v>
      </c>
      <c r="G7" s="19">
        <v>418005056</v>
      </c>
      <c r="H7" s="20">
        <v>418005056</v>
      </c>
      <c r="I7" s="22">
        <v>490475007</v>
      </c>
      <c r="J7" s="23">
        <v>568696469</v>
      </c>
      <c r="K7" s="19">
        <v>568696469</v>
      </c>
      <c r="L7" s="20">
        <v>687145600</v>
      </c>
    </row>
    <row r="8" spans="1:12" ht="13.5" x14ac:dyDescent="0.25">
      <c r="A8" s="24" t="s">
        <v>23</v>
      </c>
      <c r="B8" s="18" t="s">
        <v>19</v>
      </c>
      <c r="C8" s="19">
        <v>-317657</v>
      </c>
      <c r="D8" s="19">
        <v>358226843</v>
      </c>
      <c r="E8" s="20">
        <v>34102332</v>
      </c>
      <c r="F8" s="21">
        <v>9527298</v>
      </c>
      <c r="G8" s="19">
        <v>9323128</v>
      </c>
      <c r="H8" s="20">
        <v>9323128</v>
      </c>
      <c r="I8" s="22">
        <v>15673424</v>
      </c>
      <c r="J8" s="23">
        <v>102703163</v>
      </c>
      <c r="K8" s="19">
        <v>102703163</v>
      </c>
      <c r="L8" s="20">
        <v>113361386</v>
      </c>
    </row>
    <row r="9" spans="1:12" ht="13.5" x14ac:dyDescent="0.25">
      <c r="A9" s="24" t="s">
        <v>24</v>
      </c>
      <c r="B9" s="18" t="s">
        <v>25</v>
      </c>
      <c r="C9" s="19">
        <v>875443246</v>
      </c>
      <c r="D9" s="19">
        <v>226364112</v>
      </c>
      <c r="E9" s="20">
        <v>271461791</v>
      </c>
      <c r="F9" s="21">
        <v>173957600</v>
      </c>
      <c r="G9" s="19">
        <v>173957600</v>
      </c>
      <c r="H9" s="20">
        <v>173957600</v>
      </c>
      <c r="I9" s="22">
        <v>183282100</v>
      </c>
      <c r="J9" s="23">
        <v>185567550</v>
      </c>
      <c r="K9" s="19">
        <v>185567550</v>
      </c>
      <c r="L9" s="20">
        <v>214164288</v>
      </c>
    </row>
    <row r="10" spans="1:12" ht="13.5" x14ac:dyDescent="0.25">
      <c r="A10" s="24" t="s">
        <v>26</v>
      </c>
      <c r="B10" s="18" t="s">
        <v>25</v>
      </c>
      <c r="C10" s="19">
        <v>105520000</v>
      </c>
      <c r="D10" s="19">
        <v>75306275</v>
      </c>
      <c r="E10" s="20">
        <v>39536577</v>
      </c>
      <c r="F10" s="21">
        <v>40640400</v>
      </c>
      <c r="G10" s="19">
        <v>56002400</v>
      </c>
      <c r="H10" s="20">
        <v>56002400</v>
      </c>
      <c r="I10" s="22">
        <v>178936287</v>
      </c>
      <c r="J10" s="23">
        <v>50113450</v>
      </c>
      <c r="K10" s="19">
        <v>50113450</v>
      </c>
      <c r="L10" s="20">
        <v>49259800</v>
      </c>
    </row>
    <row r="11" spans="1:12" ht="13.5" x14ac:dyDescent="0.25">
      <c r="A11" s="24" t="s">
        <v>27</v>
      </c>
      <c r="B11" s="18" t="s">
        <v>19</v>
      </c>
      <c r="C11" s="19">
        <v>34033</v>
      </c>
      <c r="D11" s="19">
        <v>356756</v>
      </c>
      <c r="E11" s="20">
        <v>0</v>
      </c>
      <c r="F11" s="21">
        <v>0</v>
      </c>
      <c r="G11" s="19">
        <v>0</v>
      </c>
      <c r="H11" s="20">
        <v>0</v>
      </c>
      <c r="I11" s="22">
        <v>936044</v>
      </c>
      <c r="J11" s="23">
        <v>40191026</v>
      </c>
      <c r="K11" s="19">
        <v>40191026</v>
      </c>
      <c r="L11" s="20">
        <v>43936000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406165438</v>
      </c>
      <c r="D14" s="19">
        <v>-829585769</v>
      </c>
      <c r="E14" s="20">
        <v>-524322679</v>
      </c>
      <c r="F14" s="21">
        <v>-1209505524</v>
      </c>
      <c r="G14" s="19">
        <v>-1225452661</v>
      </c>
      <c r="H14" s="20">
        <v>-1225452661</v>
      </c>
      <c r="I14" s="22">
        <v>-471851423</v>
      </c>
      <c r="J14" s="23">
        <v>-980530574</v>
      </c>
      <c r="K14" s="19">
        <v>-980530574</v>
      </c>
      <c r="L14" s="20">
        <v>-1178984117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-68256000</v>
      </c>
      <c r="K15" s="19">
        <v>-68256000</v>
      </c>
      <c r="L15" s="20">
        <v>-74612000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2076563127</v>
      </c>
      <c r="D17" s="27">
        <f t="shared" ref="D17:L17" si="0">SUM(D6:D16)</f>
        <v>508269139</v>
      </c>
      <c r="E17" s="28">
        <f t="shared" si="0"/>
        <v>401164439</v>
      </c>
      <c r="F17" s="29">
        <f t="shared" si="0"/>
        <v>-244047837</v>
      </c>
      <c r="G17" s="27">
        <f t="shared" si="0"/>
        <v>-365711108</v>
      </c>
      <c r="H17" s="30">
        <f t="shared" si="0"/>
        <v>-365711108</v>
      </c>
      <c r="I17" s="29">
        <f t="shared" si="0"/>
        <v>530954943</v>
      </c>
      <c r="J17" s="31">
        <f t="shared" si="0"/>
        <v>74243024</v>
      </c>
      <c r="K17" s="27">
        <f t="shared" si="0"/>
        <v>74243024</v>
      </c>
      <c r="L17" s="28">
        <f t="shared" si="0"/>
        <v>46390157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-973168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-28804323</v>
      </c>
      <c r="D26" s="19">
        <v>-36077088</v>
      </c>
      <c r="E26" s="20">
        <v>-54929535</v>
      </c>
      <c r="F26" s="21">
        <v>-75686600</v>
      </c>
      <c r="G26" s="19">
        <v>-92243789</v>
      </c>
      <c r="H26" s="20">
        <v>-92243789</v>
      </c>
      <c r="I26" s="22">
        <v>-66005120</v>
      </c>
      <c r="J26" s="23">
        <v>-73863450</v>
      </c>
      <c r="K26" s="19">
        <v>-73863450</v>
      </c>
      <c r="L26" s="20">
        <v>-45479800</v>
      </c>
    </row>
    <row r="27" spans="1:12" ht="13.5" x14ac:dyDescent="0.25">
      <c r="A27" s="25" t="s">
        <v>39</v>
      </c>
      <c r="B27" s="26" t="s">
        <v>19</v>
      </c>
      <c r="C27" s="27">
        <f>SUM(C21:C26)</f>
        <v>-28804323</v>
      </c>
      <c r="D27" s="27">
        <f t="shared" ref="D27:L27" si="1">SUM(D21:D26)</f>
        <v>-37050256</v>
      </c>
      <c r="E27" s="28">
        <f t="shared" si="1"/>
        <v>-54929535</v>
      </c>
      <c r="F27" s="29">
        <f t="shared" si="1"/>
        <v>-75686600</v>
      </c>
      <c r="G27" s="27">
        <f t="shared" si="1"/>
        <v>-92243789</v>
      </c>
      <c r="H27" s="28">
        <f t="shared" si="1"/>
        <v>-92243789</v>
      </c>
      <c r="I27" s="30">
        <f t="shared" si="1"/>
        <v>-66005120</v>
      </c>
      <c r="J27" s="31">
        <f t="shared" si="1"/>
        <v>-73863450</v>
      </c>
      <c r="K27" s="27">
        <f t="shared" si="1"/>
        <v>-73863450</v>
      </c>
      <c r="L27" s="28">
        <f t="shared" si="1"/>
        <v>-45479800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797181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797181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2047758804</v>
      </c>
      <c r="D38" s="33">
        <f t="shared" ref="D38:L38" si="3">+D17+D27+D36</f>
        <v>471218883</v>
      </c>
      <c r="E38" s="34">
        <f t="shared" si="3"/>
        <v>347032085</v>
      </c>
      <c r="F38" s="35">
        <f t="shared" si="3"/>
        <v>-319734437</v>
      </c>
      <c r="G38" s="33">
        <f t="shared" si="3"/>
        <v>-457954897</v>
      </c>
      <c r="H38" s="34">
        <f t="shared" si="3"/>
        <v>-457954897</v>
      </c>
      <c r="I38" s="36">
        <f t="shared" si="3"/>
        <v>464949823</v>
      </c>
      <c r="J38" s="37">
        <f t="shared" si="3"/>
        <v>379574</v>
      </c>
      <c r="K38" s="33">
        <f t="shared" si="3"/>
        <v>379574</v>
      </c>
      <c r="L38" s="34">
        <f t="shared" si="3"/>
        <v>910357</v>
      </c>
    </row>
    <row r="39" spans="1:12" ht="13.5" x14ac:dyDescent="0.25">
      <c r="A39" s="24" t="s">
        <v>47</v>
      </c>
      <c r="B39" s="18" t="s">
        <v>48</v>
      </c>
      <c r="C39" s="33">
        <v>-946064064</v>
      </c>
      <c r="D39" s="33">
        <v>27763565</v>
      </c>
      <c r="E39" s="34">
        <v>10756063</v>
      </c>
      <c r="F39" s="35">
        <v>15480797</v>
      </c>
      <c r="G39" s="33">
        <v>15480797</v>
      </c>
      <c r="H39" s="34">
        <v>15480797</v>
      </c>
      <c r="I39" s="36">
        <v>31043899</v>
      </c>
      <c r="J39" s="37">
        <v>9038875</v>
      </c>
      <c r="K39" s="33">
        <v>9414446</v>
      </c>
      <c r="L39" s="34">
        <v>9790005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1101694740</v>
      </c>
      <c r="D40" s="45">
        <f t="shared" si="4"/>
        <v>498982448</v>
      </c>
      <c r="E40" s="46">
        <f t="shared" si="4"/>
        <v>357788148</v>
      </c>
      <c r="F40" s="47">
        <f t="shared" si="4"/>
        <v>-304253640</v>
      </c>
      <c r="G40" s="45">
        <f t="shared" si="4"/>
        <v>-442474100</v>
      </c>
      <c r="H40" s="46">
        <f t="shared" si="4"/>
        <v>-442474100</v>
      </c>
      <c r="I40" s="48">
        <v>520407469</v>
      </c>
      <c r="J40" s="49">
        <f>+J38+J39</f>
        <v>9418449</v>
      </c>
      <c r="K40" s="45">
        <f>+K38+K39</f>
        <v>9794020</v>
      </c>
      <c r="L40" s="46">
        <f>+L38+L39</f>
        <v>10700362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18141766</v>
      </c>
      <c r="D6" s="19">
        <v>13533749</v>
      </c>
      <c r="E6" s="20">
        <v>24311454</v>
      </c>
      <c r="F6" s="21">
        <v>26019700</v>
      </c>
      <c r="G6" s="19">
        <v>26019700</v>
      </c>
      <c r="H6" s="20">
        <v>26019700</v>
      </c>
      <c r="I6" s="22">
        <v>25929750</v>
      </c>
      <c r="J6" s="23">
        <v>23807652</v>
      </c>
      <c r="K6" s="19">
        <v>24902796</v>
      </c>
      <c r="L6" s="20">
        <v>26048328</v>
      </c>
    </row>
    <row r="7" spans="1:12" ht="13.5" x14ac:dyDescent="0.25">
      <c r="A7" s="24" t="s">
        <v>22</v>
      </c>
      <c r="B7" s="18" t="s">
        <v>19</v>
      </c>
      <c r="C7" s="19">
        <v>92238580</v>
      </c>
      <c r="D7" s="19">
        <v>87767516</v>
      </c>
      <c r="E7" s="20">
        <v>109475320</v>
      </c>
      <c r="F7" s="21">
        <v>108712290</v>
      </c>
      <c r="G7" s="19">
        <v>108712290</v>
      </c>
      <c r="H7" s="20">
        <v>108712290</v>
      </c>
      <c r="I7" s="22">
        <v>108209333</v>
      </c>
      <c r="J7" s="23">
        <v>100296144</v>
      </c>
      <c r="K7" s="19">
        <v>111396216</v>
      </c>
      <c r="L7" s="20">
        <v>123555012</v>
      </c>
    </row>
    <row r="8" spans="1:12" ht="13.5" x14ac:dyDescent="0.25">
      <c r="A8" s="24" t="s">
        <v>23</v>
      </c>
      <c r="B8" s="18" t="s">
        <v>19</v>
      </c>
      <c r="C8" s="19">
        <v>13815415</v>
      </c>
      <c r="D8" s="19">
        <v>17398598</v>
      </c>
      <c r="E8" s="20">
        <v>22227937</v>
      </c>
      <c r="F8" s="21">
        <v>37882660</v>
      </c>
      <c r="G8" s="19">
        <v>37882660</v>
      </c>
      <c r="H8" s="20">
        <v>37882660</v>
      </c>
      <c r="I8" s="22">
        <v>12330743</v>
      </c>
      <c r="J8" s="23">
        <v>45688476</v>
      </c>
      <c r="K8" s="19">
        <v>49603368</v>
      </c>
      <c r="L8" s="20">
        <v>51885144</v>
      </c>
    </row>
    <row r="9" spans="1:12" ht="13.5" x14ac:dyDescent="0.25">
      <c r="A9" s="24" t="s">
        <v>24</v>
      </c>
      <c r="B9" s="18" t="s">
        <v>25</v>
      </c>
      <c r="C9" s="19">
        <v>81505614</v>
      </c>
      <c r="D9" s="19">
        <v>104721118</v>
      </c>
      <c r="E9" s="20">
        <v>114524051</v>
      </c>
      <c r="F9" s="21">
        <v>104436404</v>
      </c>
      <c r="G9" s="19">
        <v>104436404</v>
      </c>
      <c r="H9" s="20">
        <v>104436404</v>
      </c>
      <c r="I9" s="22">
        <v>117544894</v>
      </c>
      <c r="J9" s="23">
        <v>110198996</v>
      </c>
      <c r="K9" s="19">
        <v>112382996</v>
      </c>
      <c r="L9" s="20">
        <v>114789996</v>
      </c>
    </row>
    <row r="10" spans="1:12" ht="13.5" x14ac:dyDescent="0.25">
      <c r="A10" s="24" t="s">
        <v>26</v>
      </c>
      <c r="B10" s="18" t="s">
        <v>25</v>
      </c>
      <c r="C10" s="19">
        <v>89509685</v>
      </c>
      <c r="D10" s="19">
        <v>63714000</v>
      </c>
      <c r="E10" s="20">
        <v>38943000</v>
      </c>
      <c r="F10" s="21">
        <v>36705000</v>
      </c>
      <c r="G10" s="19">
        <v>36705000</v>
      </c>
      <c r="H10" s="20">
        <v>36705000</v>
      </c>
      <c r="I10" s="22">
        <v>26753000</v>
      </c>
      <c r="J10" s="23">
        <v>35721000</v>
      </c>
      <c r="K10" s="19">
        <v>32874000</v>
      </c>
      <c r="L10" s="20">
        <v>33409008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358000</v>
      </c>
      <c r="G11" s="19">
        <v>358000</v>
      </c>
      <c r="H11" s="20">
        <v>358000</v>
      </c>
      <c r="I11" s="22">
        <v>0</v>
      </c>
      <c r="J11" s="23">
        <v>376352</v>
      </c>
      <c r="K11" s="19">
        <v>392670</v>
      </c>
      <c r="L11" s="20">
        <v>410729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-99725949</v>
      </c>
      <c r="D14" s="19">
        <v>-134846993</v>
      </c>
      <c r="E14" s="20">
        <v>-224905489</v>
      </c>
      <c r="F14" s="21">
        <v>-263244736</v>
      </c>
      <c r="G14" s="19">
        <v>-263244736</v>
      </c>
      <c r="H14" s="20">
        <v>-263244736</v>
      </c>
      <c r="I14" s="22">
        <v>-267784296</v>
      </c>
      <c r="J14" s="23">
        <v>-269219414</v>
      </c>
      <c r="K14" s="19">
        <v>-293296560</v>
      </c>
      <c r="L14" s="20">
        <v>-319477412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-17000000</v>
      </c>
      <c r="G15" s="19">
        <v>-17000000</v>
      </c>
      <c r="H15" s="20">
        <v>-17000000</v>
      </c>
      <c r="I15" s="22">
        <v>0</v>
      </c>
      <c r="J15" s="23">
        <v>-8150496</v>
      </c>
      <c r="K15" s="19">
        <v>-8525424</v>
      </c>
      <c r="L15" s="20">
        <v>-8917596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195485111</v>
      </c>
      <c r="D17" s="27">
        <f t="shared" ref="D17:L17" si="0">SUM(D6:D16)</f>
        <v>152287988</v>
      </c>
      <c r="E17" s="28">
        <f t="shared" si="0"/>
        <v>84576273</v>
      </c>
      <c r="F17" s="29">
        <f t="shared" si="0"/>
        <v>33869318</v>
      </c>
      <c r="G17" s="27">
        <f t="shared" si="0"/>
        <v>33869318</v>
      </c>
      <c r="H17" s="30">
        <f t="shared" si="0"/>
        <v>33869318</v>
      </c>
      <c r="I17" s="29">
        <f t="shared" si="0"/>
        <v>22983424</v>
      </c>
      <c r="J17" s="31">
        <f t="shared" si="0"/>
        <v>38718710</v>
      </c>
      <c r="K17" s="27">
        <f t="shared" si="0"/>
        <v>29730062</v>
      </c>
      <c r="L17" s="28">
        <f t="shared" si="0"/>
        <v>21703209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-31422170</v>
      </c>
      <c r="D26" s="19">
        <v>-63469177</v>
      </c>
      <c r="E26" s="20">
        <v>-49354080</v>
      </c>
      <c r="F26" s="21">
        <v>-36500000</v>
      </c>
      <c r="G26" s="19">
        <v>-36500000</v>
      </c>
      <c r="H26" s="20">
        <v>-36500000</v>
      </c>
      <c r="I26" s="22">
        <v>-23425331</v>
      </c>
      <c r="J26" s="23">
        <v>-34410108</v>
      </c>
      <c r="K26" s="19">
        <v>-31502796</v>
      </c>
      <c r="L26" s="20">
        <v>-32037792</v>
      </c>
    </row>
    <row r="27" spans="1:12" ht="13.5" x14ac:dyDescent="0.25">
      <c r="A27" s="25" t="s">
        <v>39</v>
      </c>
      <c r="B27" s="26" t="s">
        <v>19</v>
      </c>
      <c r="C27" s="27">
        <f>SUM(C21:C26)</f>
        <v>-31422170</v>
      </c>
      <c r="D27" s="27">
        <f t="shared" ref="D27:L27" si="1">SUM(D21:D26)</f>
        <v>-63469177</v>
      </c>
      <c r="E27" s="28">
        <f t="shared" si="1"/>
        <v>-49354080</v>
      </c>
      <c r="F27" s="29">
        <f t="shared" si="1"/>
        <v>-36500000</v>
      </c>
      <c r="G27" s="27">
        <f t="shared" si="1"/>
        <v>-36500000</v>
      </c>
      <c r="H27" s="28">
        <f t="shared" si="1"/>
        <v>-36500000</v>
      </c>
      <c r="I27" s="30">
        <f t="shared" si="1"/>
        <v>-23425331</v>
      </c>
      <c r="J27" s="31">
        <f t="shared" si="1"/>
        <v>-34410108</v>
      </c>
      <c r="K27" s="27">
        <f t="shared" si="1"/>
        <v>-31502796</v>
      </c>
      <c r="L27" s="28">
        <f t="shared" si="1"/>
        <v>-32037792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164062941</v>
      </c>
      <c r="D38" s="33">
        <f t="shared" ref="D38:L38" si="3">+D17+D27+D36</f>
        <v>88818811</v>
      </c>
      <c r="E38" s="34">
        <f t="shared" si="3"/>
        <v>35222193</v>
      </c>
      <c r="F38" s="35">
        <f t="shared" si="3"/>
        <v>-2630682</v>
      </c>
      <c r="G38" s="33">
        <f t="shared" si="3"/>
        <v>-2630682</v>
      </c>
      <c r="H38" s="34">
        <f t="shared" si="3"/>
        <v>-2630682</v>
      </c>
      <c r="I38" s="36">
        <f t="shared" si="3"/>
        <v>-441907</v>
      </c>
      <c r="J38" s="37">
        <f t="shared" si="3"/>
        <v>4308602</v>
      </c>
      <c r="K38" s="33">
        <f t="shared" si="3"/>
        <v>-1772734</v>
      </c>
      <c r="L38" s="34">
        <f t="shared" si="3"/>
        <v>-10334583</v>
      </c>
    </row>
    <row r="39" spans="1:12" ht="13.5" x14ac:dyDescent="0.25">
      <c r="A39" s="24" t="s">
        <v>47</v>
      </c>
      <c r="B39" s="18" t="s">
        <v>48</v>
      </c>
      <c r="C39" s="33">
        <v>-178520348</v>
      </c>
      <c r="D39" s="33">
        <v>6454127</v>
      </c>
      <c r="E39" s="34">
        <v>7221025</v>
      </c>
      <c r="F39" s="35">
        <v>112074098</v>
      </c>
      <c r="G39" s="33">
        <v>112074098</v>
      </c>
      <c r="H39" s="34">
        <v>112074098</v>
      </c>
      <c r="I39" s="36">
        <v>24434154</v>
      </c>
      <c r="J39" s="37">
        <v>109912117</v>
      </c>
      <c r="K39" s="33">
        <v>15294027</v>
      </c>
      <c r="L39" s="34">
        <v>10981039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-14457407</v>
      </c>
      <c r="D40" s="45">
        <f t="shared" si="4"/>
        <v>95272938</v>
      </c>
      <c r="E40" s="46">
        <f t="shared" si="4"/>
        <v>42443218</v>
      </c>
      <c r="F40" s="47">
        <f t="shared" si="4"/>
        <v>109443416</v>
      </c>
      <c r="G40" s="45">
        <f t="shared" si="4"/>
        <v>109443416</v>
      </c>
      <c r="H40" s="46">
        <f t="shared" si="4"/>
        <v>109443416</v>
      </c>
      <c r="I40" s="48">
        <v>36718605</v>
      </c>
      <c r="J40" s="49">
        <f>+J38+J39</f>
        <v>114220719</v>
      </c>
      <c r="K40" s="45">
        <f>+K38+K39</f>
        <v>13521293</v>
      </c>
      <c r="L40" s="46">
        <f>+L38+L39</f>
        <v>646456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170842541</v>
      </c>
      <c r="D6" s="19">
        <v>356874323</v>
      </c>
      <c r="E6" s="20">
        <v>439583558</v>
      </c>
      <c r="F6" s="21">
        <v>340029770</v>
      </c>
      <c r="G6" s="19">
        <v>340029770</v>
      </c>
      <c r="H6" s="20">
        <v>340029770</v>
      </c>
      <c r="I6" s="22">
        <v>308820856</v>
      </c>
      <c r="J6" s="23">
        <v>421980647</v>
      </c>
      <c r="K6" s="19">
        <v>411434737</v>
      </c>
      <c r="L6" s="20">
        <v>464347938</v>
      </c>
    </row>
    <row r="7" spans="1:12" ht="13.5" x14ac:dyDescent="0.25">
      <c r="A7" s="24" t="s">
        <v>22</v>
      </c>
      <c r="B7" s="18" t="s">
        <v>19</v>
      </c>
      <c r="C7" s="19">
        <v>102496352</v>
      </c>
      <c r="D7" s="19">
        <v>903013027</v>
      </c>
      <c r="E7" s="20">
        <v>1077376959</v>
      </c>
      <c r="F7" s="21">
        <v>1714900249</v>
      </c>
      <c r="G7" s="19">
        <v>1714900249</v>
      </c>
      <c r="H7" s="20">
        <v>1714900249</v>
      </c>
      <c r="I7" s="22">
        <v>1083262614</v>
      </c>
      <c r="J7" s="23">
        <v>2206114099</v>
      </c>
      <c r="K7" s="19">
        <v>2089107252</v>
      </c>
      <c r="L7" s="20">
        <v>2427610139</v>
      </c>
    </row>
    <row r="8" spans="1:12" ht="13.5" x14ac:dyDescent="0.25">
      <c r="A8" s="24" t="s">
        <v>23</v>
      </c>
      <c r="B8" s="18" t="s">
        <v>19</v>
      </c>
      <c r="C8" s="19">
        <v>1191004029</v>
      </c>
      <c r="D8" s="19">
        <v>198675539</v>
      </c>
      <c r="E8" s="20">
        <v>42839656</v>
      </c>
      <c r="F8" s="21">
        <v>67528994</v>
      </c>
      <c r="G8" s="19">
        <v>47528994</v>
      </c>
      <c r="H8" s="20">
        <v>47528994</v>
      </c>
      <c r="I8" s="22">
        <v>53370666</v>
      </c>
      <c r="J8" s="23">
        <v>37840680</v>
      </c>
      <c r="K8" s="19">
        <v>36386851</v>
      </c>
      <c r="L8" s="20">
        <v>-19612578</v>
      </c>
    </row>
    <row r="9" spans="1:12" ht="13.5" x14ac:dyDescent="0.25">
      <c r="A9" s="24" t="s">
        <v>24</v>
      </c>
      <c r="B9" s="18" t="s">
        <v>25</v>
      </c>
      <c r="C9" s="19">
        <v>388603125</v>
      </c>
      <c r="D9" s="19">
        <v>385089657</v>
      </c>
      <c r="E9" s="20">
        <v>367878952</v>
      </c>
      <c r="F9" s="21">
        <v>457114000</v>
      </c>
      <c r="G9" s="19">
        <v>458428519</v>
      </c>
      <c r="H9" s="20">
        <v>458428519</v>
      </c>
      <c r="I9" s="22">
        <v>469527158</v>
      </c>
      <c r="J9" s="23">
        <v>492163000</v>
      </c>
      <c r="K9" s="19">
        <v>524626831</v>
      </c>
      <c r="L9" s="20">
        <v>568574184</v>
      </c>
    </row>
    <row r="10" spans="1:12" ht="13.5" x14ac:dyDescent="0.25">
      <c r="A10" s="24" t="s">
        <v>26</v>
      </c>
      <c r="B10" s="18" t="s">
        <v>25</v>
      </c>
      <c r="C10" s="19">
        <v>164689194</v>
      </c>
      <c r="D10" s="19">
        <v>83562437</v>
      </c>
      <c r="E10" s="20">
        <v>123732000</v>
      </c>
      <c r="F10" s="21">
        <v>111490000</v>
      </c>
      <c r="G10" s="19">
        <v>228873401</v>
      </c>
      <c r="H10" s="20">
        <v>228873401</v>
      </c>
      <c r="I10" s="22">
        <v>143211000</v>
      </c>
      <c r="J10" s="23">
        <v>117651000</v>
      </c>
      <c r="K10" s="19">
        <v>81399087</v>
      </c>
      <c r="L10" s="20">
        <v>93886000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12179918</v>
      </c>
      <c r="F11" s="21">
        <v>15610198</v>
      </c>
      <c r="G11" s="19">
        <v>15610198</v>
      </c>
      <c r="H11" s="20">
        <v>15610198</v>
      </c>
      <c r="I11" s="22">
        <v>11768340</v>
      </c>
      <c r="J11" s="23">
        <v>16375098</v>
      </c>
      <c r="K11" s="19">
        <v>17177478</v>
      </c>
      <c r="L11" s="20">
        <v>18019174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24988</v>
      </c>
      <c r="K12" s="19">
        <v>26213</v>
      </c>
      <c r="L12" s="20">
        <v>27497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132954215</v>
      </c>
      <c r="D14" s="19">
        <v>-1060490205</v>
      </c>
      <c r="E14" s="20">
        <v>-1201116148</v>
      </c>
      <c r="F14" s="21">
        <v>-2455317744</v>
      </c>
      <c r="G14" s="19">
        <v>-2628654664</v>
      </c>
      <c r="H14" s="20">
        <v>-2628654664</v>
      </c>
      <c r="I14" s="22">
        <v>-1305698214</v>
      </c>
      <c r="J14" s="23">
        <v>-2796943992</v>
      </c>
      <c r="K14" s="19">
        <v>-2753981545</v>
      </c>
      <c r="L14" s="20">
        <v>-3205160596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-140086694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2150589456</v>
      </c>
      <c r="D17" s="27">
        <f t="shared" ref="D17:L17" si="0">SUM(D6:D16)</f>
        <v>866724778</v>
      </c>
      <c r="E17" s="28">
        <f t="shared" si="0"/>
        <v>862474895</v>
      </c>
      <c r="F17" s="29">
        <f t="shared" si="0"/>
        <v>111268773</v>
      </c>
      <c r="G17" s="27">
        <f t="shared" si="0"/>
        <v>176716467</v>
      </c>
      <c r="H17" s="30">
        <f t="shared" si="0"/>
        <v>176716467</v>
      </c>
      <c r="I17" s="29">
        <f t="shared" si="0"/>
        <v>764262420</v>
      </c>
      <c r="J17" s="31">
        <f t="shared" si="0"/>
        <v>495205520</v>
      </c>
      <c r="K17" s="27">
        <f t="shared" si="0"/>
        <v>406176904</v>
      </c>
      <c r="L17" s="28">
        <f t="shared" si="0"/>
        <v>347691758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-883057</v>
      </c>
      <c r="D24" s="19">
        <v>-776153</v>
      </c>
      <c r="E24" s="20">
        <v>-63137</v>
      </c>
      <c r="F24" s="21">
        <v>0</v>
      </c>
      <c r="G24" s="19">
        <v>0</v>
      </c>
      <c r="H24" s="20">
        <v>0</v>
      </c>
      <c r="I24" s="22">
        <v>14669671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-98305990</v>
      </c>
      <c r="D26" s="19">
        <v>-104635291</v>
      </c>
      <c r="E26" s="20">
        <v>-155110882</v>
      </c>
      <c r="F26" s="21">
        <v>-172676550</v>
      </c>
      <c r="G26" s="19">
        <v>-207412104</v>
      </c>
      <c r="H26" s="20">
        <v>-207412104</v>
      </c>
      <c r="I26" s="22">
        <v>-183378624</v>
      </c>
      <c r="J26" s="23">
        <v>-192253320</v>
      </c>
      <c r="K26" s="19">
        <v>-218037358</v>
      </c>
      <c r="L26" s="20">
        <v>-211555723</v>
      </c>
    </row>
    <row r="27" spans="1:12" ht="13.5" x14ac:dyDescent="0.25">
      <c r="A27" s="25" t="s">
        <v>39</v>
      </c>
      <c r="B27" s="26" t="s">
        <v>19</v>
      </c>
      <c r="C27" s="27">
        <f>SUM(C21:C26)</f>
        <v>-99189047</v>
      </c>
      <c r="D27" s="27">
        <f t="shared" ref="D27:L27" si="1">SUM(D21:D26)</f>
        <v>-105411444</v>
      </c>
      <c r="E27" s="28">
        <f t="shared" si="1"/>
        <v>-155174019</v>
      </c>
      <c r="F27" s="29">
        <f t="shared" si="1"/>
        <v>-172676550</v>
      </c>
      <c r="G27" s="27">
        <f t="shared" si="1"/>
        <v>-207412104</v>
      </c>
      <c r="H27" s="28">
        <f t="shared" si="1"/>
        <v>-207412104</v>
      </c>
      <c r="I27" s="30">
        <f t="shared" si="1"/>
        <v>-168708953</v>
      </c>
      <c r="J27" s="31">
        <f t="shared" si="1"/>
        <v>-192253320</v>
      </c>
      <c r="K27" s="27">
        <f t="shared" si="1"/>
        <v>-218037358</v>
      </c>
      <c r="L27" s="28">
        <f t="shared" si="1"/>
        <v>-211555723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2051400409</v>
      </c>
      <c r="D38" s="33">
        <f t="shared" ref="D38:L38" si="3">+D17+D27+D36</f>
        <v>761313334</v>
      </c>
      <c r="E38" s="34">
        <f t="shared" si="3"/>
        <v>707300876</v>
      </c>
      <c r="F38" s="35">
        <f t="shared" si="3"/>
        <v>-61407777</v>
      </c>
      <c r="G38" s="33">
        <f t="shared" si="3"/>
        <v>-30695637</v>
      </c>
      <c r="H38" s="34">
        <f t="shared" si="3"/>
        <v>-30695637</v>
      </c>
      <c r="I38" s="36">
        <f t="shared" si="3"/>
        <v>595553467</v>
      </c>
      <c r="J38" s="37">
        <f t="shared" si="3"/>
        <v>302952200</v>
      </c>
      <c r="K38" s="33">
        <f t="shared" si="3"/>
        <v>188139546</v>
      </c>
      <c r="L38" s="34">
        <f t="shared" si="3"/>
        <v>136136035</v>
      </c>
    </row>
    <row r="39" spans="1:12" ht="13.5" x14ac:dyDescent="0.25">
      <c r="A39" s="24" t="s">
        <v>47</v>
      </c>
      <c r="B39" s="18" t="s">
        <v>48</v>
      </c>
      <c r="C39" s="33">
        <v>225455389</v>
      </c>
      <c r="D39" s="33">
        <v>203197693</v>
      </c>
      <c r="E39" s="34">
        <v>270133924</v>
      </c>
      <c r="F39" s="35">
        <v>256445813</v>
      </c>
      <c r="G39" s="33">
        <v>256445813</v>
      </c>
      <c r="H39" s="34">
        <v>256445813</v>
      </c>
      <c r="I39" s="36">
        <v>174234377</v>
      </c>
      <c r="J39" s="37">
        <v>256445813</v>
      </c>
      <c r="K39" s="33">
        <v>581261801</v>
      </c>
      <c r="L39" s="34">
        <v>775404277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2276855798</v>
      </c>
      <c r="D40" s="45">
        <f t="shared" si="4"/>
        <v>964511027</v>
      </c>
      <c r="E40" s="46">
        <f t="shared" si="4"/>
        <v>977434800</v>
      </c>
      <c r="F40" s="47">
        <f t="shared" si="4"/>
        <v>195038036</v>
      </c>
      <c r="G40" s="45">
        <f t="shared" si="4"/>
        <v>225750176</v>
      </c>
      <c r="H40" s="46">
        <f t="shared" si="4"/>
        <v>225750176</v>
      </c>
      <c r="I40" s="48">
        <v>892518602</v>
      </c>
      <c r="J40" s="49">
        <f>+J38+J39</f>
        <v>559398013</v>
      </c>
      <c r="K40" s="45">
        <f>+K38+K39</f>
        <v>769401347</v>
      </c>
      <c r="L40" s="46">
        <f>+L38+L39</f>
        <v>911540312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123785</v>
      </c>
      <c r="D7" s="19">
        <v>74534</v>
      </c>
      <c r="E7" s="20">
        <v>934095</v>
      </c>
      <c r="F7" s="21">
        <v>1000000</v>
      </c>
      <c r="G7" s="19">
        <v>3000000</v>
      </c>
      <c r="H7" s="20">
        <v>3000000</v>
      </c>
      <c r="I7" s="22">
        <v>1619100</v>
      </c>
      <c r="J7" s="23">
        <v>3150000</v>
      </c>
      <c r="K7" s="19">
        <v>3307500</v>
      </c>
      <c r="L7" s="20">
        <v>3472880</v>
      </c>
    </row>
    <row r="8" spans="1:12" ht="13.5" x14ac:dyDescent="0.25">
      <c r="A8" s="24" t="s">
        <v>23</v>
      </c>
      <c r="B8" s="18" t="s">
        <v>19</v>
      </c>
      <c r="C8" s="19">
        <v>41467</v>
      </c>
      <c r="D8" s="19">
        <v>95436732</v>
      </c>
      <c r="E8" s="20">
        <v>14819856</v>
      </c>
      <c r="F8" s="21">
        <v>1326600</v>
      </c>
      <c r="G8" s="19">
        <v>1176600</v>
      </c>
      <c r="H8" s="20">
        <v>1176600</v>
      </c>
      <c r="I8" s="22">
        <v>21064629</v>
      </c>
      <c r="J8" s="23">
        <v>1235440</v>
      </c>
      <c r="K8" s="19">
        <v>1297210</v>
      </c>
      <c r="L8" s="20">
        <v>1362080</v>
      </c>
    </row>
    <row r="9" spans="1:12" ht="13.5" x14ac:dyDescent="0.25">
      <c r="A9" s="24" t="s">
        <v>24</v>
      </c>
      <c r="B9" s="18" t="s">
        <v>25</v>
      </c>
      <c r="C9" s="19">
        <v>321867096</v>
      </c>
      <c r="D9" s="19">
        <v>328780870</v>
      </c>
      <c r="E9" s="20">
        <v>336199271</v>
      </c>
      <c r="F9" s="21">
        <v>350324960</v>
      </c>
      <c r="G9" s="19">
        <v>799285775</v>
      </c>
      <c r="H9" s="20">
        <v>799285775</v>
      </c>
      <c r="I9" s="22">
        <v>716127910</v>
      </c>
      <c r="J9" s="23">
        <v>600718210</v>
      </c>
      <c r="K9" s="19">
        <v>681963667</v>
      </c>
      <c r="L9" s="20">
        <v>718941200</v>
      </c>
    </row>
    <row r="10" spans="1:12" ht="13.5" x14ac:dyDescent="0.25">
      <c r="A10" s="24" t="s">
        <v>26</v>
      </c>
      <c r="B10" s="18" t="s">
        <v>25</v>
      </c>
      <c r="C10" s="19">
        <v>2334000</v>
      </c>
      <c r="D10" s="19">
        <v>60734770</v>
      </c>
      <c r="E10" s="20">
        <v>42624855</v>
      </c>
      <c r="F10" s="21">
        <v>20485000</v>
      </c>
      <c r="G10" s="19">
        <v>20485000</v>
      </c>
      <c r="H10" s="20">
        <v>20485000</v>
      </c>
      <c r="I10" s="22">
        <v>67338951</v>
      </c>
      <c r="J10" s="23">
        <v>2597000</v>
      </c>
      <c r="K10" s="19">
        <v>2486913</v>
      </c>
      <c r="L10" s="20">
        <v>2838000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2123294</v>
      </c>
      <c r="F11" s="21">
        <v>21069670</v>
      </c>
      <c r="G11" s="19">
        <v>25069670</v>
      </c>
      <c r="H11" s="20">
        <v>25069670</v>
      </c>
      <c r="I11" s="22">
        <v>5200642</v>
      </c>
      <c r="J11" s="23">
        <v>26323150</v>
      </c>
      <c r="K11" s="19">
        <v>27639310</v>
      </c>
      <c r="L11" s="20">
        <v>29021280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-30612030</v>
      </c>
      <c r="D14" s="19">
        <v>-27229037</v>
      </c>
      <c r="E14" s="20">
        <v>-117893526</v>
      </c>
      <c r="F14" s="21">
        <v>-374728920</v>
      </c>
      <c r="G14" s="19">
        <v>-822008199</v>
      </c>
      <c r="H14" s="20">
        <v>-822008199</v>
      </c>
      <c r="I14" s="22">
        <v>-178408450</v>
      </c>
      <c r="J14" s="23">
        <v>-619612732</v>
      </c>
      <c r="K14" s="19">
        <v>-639989870</v>
      </c>
      <c r="L14" s="20">
        <v>-740794640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293754318</v>
      </c>
      <c r="D17" s="27">
        <f t="shared" ref="D17:L17" si="0">SUM(D6:D16)</f>
        <v>457797869</v>
      </c>
      <c r="E17" s="28">
        <f t="shared" si="0"/>
        <v>278807845</v>
      </c>
      <c r="F17" s="29">
        <f t="shared" si="0"/>
        <v>19477310</v>
      </c>
      <c r="G17" s="27">
        <f t="shared" si="0"/>
        <v>27008846</v>
      </c>
      <c r="H17" s="30">
        <f t="shared" si="0"/>
        <v>27008846</v>
      </c>
      <c r="I17" s="29">
        <f t="shared" si="0"/>
        <v>632942782</v>
      </c>
      <c r="J17" s="31">
        <f t="shared" si="0"/>
        <v>14411068</v>
      </c>
      <c r="K17" s="27">
        <f t="shared" si="0"/>
        <v>76704730</v>
      </c>
      <c r="L17" s="28">
        <f t="shared" si="0"/>
        <v>14840800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29470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-8277000</v>
      </c>
      <c r="G26" s="19">
        <v>-8527000</v>
      </c>
      <c r="H26" s="20">
        <v>-8527000</v>
      </c>
      <c r="I26" s="22">
        <v>0</v>
      </c>
      <c r="J26" s="23">
        <v>-3620000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29470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-8277000</v>
      </c>
      <c r="G27" s="27">
        <f t="shared" si="1"/>
        <v>-8527000</v>
      </c>
      <c r="H27" s="28">
        <f t="shared" si="1"/>
        <v>-8527000</v>
      </c>
      <c r="I27" s="30">
        <f t="shared" si="1"/>
        <v>0</v>
      </c>
      <c r="J27" s="31">
        <f t="shared" si="1"/>
        <v>-3620000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293783788</v>
      </c>
      <c r="D38" s="33">
        <f t="shared" ref="D38:L38" si="3">+D17+D27+D36</f>
        <v>457797869</v>
      </c>
      <c r="E38" s="34">
        <f t="shared" si="3"/>
        <v>278807845</v>
      </c>
      <c r="F38" s="35">
        <f t="shared" si="3"/>
        <v>11200310</v>
      </c>
      <c r="G38" s="33">
        <f t="shared" si="3"/>
        <v>18481846</v>
      </c>
      <c r="H38" s="34">
        <f t="shared" si="3"/>
        <v>18481846</v>
      </c>
      <c r="I38" s="36">
        <f t="shared" si="3"/>
        <v>632942782</v>
      </c>
      <c r="J38" s="37">
        <f t="shared" si="3"/>
        <v>10791068</v>
      </c>
      <c r="K38" s="33">
        <f t="shared" si="3"/>
        <v>76704730</v>
      </c>
      <c r="L38" s="34">
        <f t="shared" si="3"/>
        <v>14840800</v>
      </c>
    </row>
    <row r="39" spans="1:12" ht="13.5" x14ac:dyDescent="0.25">
      <c r="A39" s="24" t="s">
        <v>47</v>
      </c>
      <c r="B39" s="18" t="s">
        <v>48</v>
      </c>
      <c r="C39" s="33">
        <v>155140131</v>
      </c>
      <c r="D39" s="33">
        <v>186830213</v>
      </c>
      <c r="E39" s="34">
        <v>255950957</v>
      </c>
      <c r="F39" s="35">
        <v>255950940</v>
      </c>
      <c r="G39" s="33">
        <v>255950940</v>
      </c>
      <c r="H39" s="34">
        <v>255950940</v>
      </c>
      <c r="I39" s="36">
        <v>243687365</v>
      </c>
      <c r="J39" s="37">
        <v>255950940</v>
      </c>
      <c r="K39" s="33">
        <v>262541988</v>
      </c>
      <c r="L39" s="34">
        <v>275172498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448923919</v>
      </c>
      <c r="D40" s="45">
        <f t="shared" si="4"/>
        <v>644628082</v>
      </c>
      <c r="E40" s="46">
        <f t="shared" si="4"/>
        <v>534758802</v>
      </c>
      <c r="F40" s="47">
        <f t="shared" si="4"/>
        <v>267151250</v>
      </c>
      <c r="G40" s="45">
        <f t="shared" si="4"/>
        <v>274432786</v>
      </c>
      <c r="H40" s="46">
        <f t="shared" si="4"/>
        <v>274432786</v>
      </c>
      <c r="I40" s="48">
        <v>1120317512</v>
      </c>
      <c r="J40" s="49">
        <f>+J38+J39</f>
        <v>266742008</v>
      </c>
      <c r="K40" s="45">
        <f>+K38+K39</f>
        <v>339246718</v>
      </c>
      <c r="L40" s="46">
        <f>+L38+L39</f>
        <v>290013298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70050824</v>
      </c>
      <c r="D6" s="19">
        <v>80228688</v>
      </c>
      <c r="E6" s="20">
        <v>83275884</v>
      </c>
      <c r="F6" s="21">
        <v>68227175</v>
      </c>
      <c r="G6" s="19">
        <v>68227175</v>
      </c>
      <c r="H6" s="20">
        <v>68227175</v>
      </c>
      <c r="I6" s="22">
        <v>81101800</v>
      </c>
      <c r="J6" s="23">
        <v>137878455</v>
      </c>
      <c r="K6" s="19">
        <v>144220866</v>
      </c>
      <c r="L6" s="20">
        <v>150855029</v>
      </c>
    </row>
    <row r="7" spans="1:12" ht="13.5" x14ac:dyDescent="0.25">
      <c r="A7" s="24" t="s">
        <v>22</v>
      </c>
      <c r="B7" s="18" t="s">
        <v>19</v>
      </c>
      <c r="C7" s="19">
        <v>249287536</v>
      </c>
      <c r="D7" s="19">
        <v>230294426</v>
      </c>
      <c r="E7" s="20">
        <v>225544129</v>
      </c>
      <c r="F7" s="21">
        <v>380406582</v>
      </c>
      <c r="G7" s="19">
        <v>380406582</v>
      </c>
      <c r="H7" s="20">
        <v>380406582</v>
      </c>
      <c r="I7" s="22">
        <v>255713935</v>
      </c>
      <c r="J7" s="23">
        <v>337393035</v>
      </c>
      <c r="K7" s="19">
        <v>366805253</v>
      </c>
      <c r="L7" s="20">
        <v>368844864</v>
      </c>
    </row>
    <row r="8" spans="1:12" ht="13.5" x14ac:dyDescent="0.25">
      <c r="A8" s="24" t="s">
        <v>23</v>
      </c>
      <c r="B8" s="18" t="s">
        <v>19</v>
      </c>
      <c r="C8" s="19">
        <v>70636188</v>
      </c>
      <c r="D8" s="19">
        <v>74383307</v>
      </c>
      <c r="E8" s="20">
        <v>61429742</v>
      </c>
      <c r="F8" s="21">
        <v>122019000</v>
      </c>
      <c r="G8" s="19">
        <v>122019000</v>
      </c>
      <c r="H8" s="20">
        <v>122019000</v>
      </c>
      <c r="I8" s="22">
        <v>68115911</v>
      </c>
      <c r="J8" s="23">
        <v>48503047</v>
      </c>
      <c r="K8" s="19">
        <v>50744586</v>
      </c>
      <c r="L8" s="20">
        <v>53089758</v>
      </c>
    </row>
    <row r="9" spans="1:12" ht="13.5" x14ac:dyDescent="0.25">
      <c r="A9" s="24" t="s">
        <v>24</v>
      </c>
      <c r="B9" s="18" t="s">
        <v>25</v>
      </c>
      <c r="C9" s="19">
        <v>4470050</v>
      </c>
      <c r="D9" s="19">
        <v>4911000</v>
      </c>
      <c r="E9" s="20">
        <v>110482500</v>
      </c>
      <c r="F9" s="21">
        <v>144142000</v>
      </c>
      <c r="G9" s="19">
        <v>144142000</v>
      </c>
      <c r="H9" s="20">
        <v>144142000</v>
      </c>
      <c r="I9" s="22">
        <v>88227675</v>
      </c>
      <c r="J9" s="23">
        <v>152985000</v>
      </c>
      <c r="K9" s="19">
        <v>159025000</v>
      </c>
      <c r="L9" s="20">
        <v>165834000</v>
      </c>
    </row>
    <row r="10" spans="1:12" ht="13.5" x14ac:dyDescent="0.25">
      <c r="A10" s="24" t="s">
        <v>26</v>
      </c>
      <c r="B10" s="18" t="s">
        <v>25</v>
      </c>
      <c r="C10" s="19">
        <v>20533990</v>
      </c>
      <c r="D10" s="19">
        <v>0</v>
      </c>
      <c r="E10" s="20">
        <v>15000000</v>
      </c>
      <c r="F10" s="21">
        <v>59174000</v>
      </c>
      <c r="G10" s="19">
        <v>59174000</v>
      </c>
      <c r="H10" s="20">
        <v>59174000</v>
      </c>
      <c r="I10" s="22">
        <v>18000000</v>
      </c>
      <c r="J10" s="23">
        <v>53420000</v>
      </c>
      <c r="K10" s="19">
        <v>29645000</v>
      </c>
      <c r="L10" s="20">
        <v>31924000</v>
      </c>
    </row>
    <row r="11" spans="1:12" ht="13.5" x14ac:dyDescent="0.25">
      <c r="A11" s="24" t="s">
        <v>27</v>
      </c>
      <c r="B11" s="18" t="s">
        <v>19</v>
      </c>
      <c r="C11" s="19">
        <v>368280</v>
      </c>
      <c r="D11" s="19">
        <v>345916</v>
      </c>
      <c r="E11" s="20">
        <v>708220</v>
      </c>
      <c r="F11" s="21">
        <v>0</v>
      </c>
      <c r="G11" s="19">
        <v>0</v>
      </c>
      <c r="H11" s="20">
        <v>0</v>
      </c>
      <c r="I11" s="22">
        <v>1423333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-302999596</v>
      </c>
      <c r="D14" s="19">
        <v>-302703557</v>
      </c>
      <c r="E14" s="20">
        <v>-292517544</v>
      </c>
      <c r="F14" s="21">
        <v>-673914050</v>
      </c>
      <c r="G14" s="19">
        <v>-673914050</v>
      </c>
      <c r="H14" s="20">
        <v>-673914050</v>
      </c>
      <c r="I14" s="22">
        <v>-333922215</v>
      </c>
      <c r="J14" s="23">
        <v>-621270415</v>
      </c>
      <c r="K14" s="19">
        <v>-647043797</v>
      </c>
      <c r="L14" s="20">
        <v>-677875468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-33351830</v>
      </c>
      <c r="G15" s="19">
        <v>-33351830</v>
      </c>
      <c r="H15" s="20">
        <v>-33351830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112347272</v>
      </c>
      <c r="D17" s="27">
        <f t="shared" ref="D17:L17" si="0">SUM(D6:D16)</f>
        <v>87459780</v>
      </c>
      <c r="E17" s="28">
        <f t="shared" si="0"/>
        <v>203922931</v>
      </c>
      <c r="F17" s="29">
        <f t="shared" si="0"/>
        <v>66702877</v>
      </c>
      <c r="G17" s="27">
        <f t="shared" si="0"/>
        <v>66702877</v>
      </c>
      <c r="H17" s="30">
        <f t="shared" si="0"/>
        <v>66702877</v>
      </c>
      <c r="I17" s="29">
        <f t="shared" si="0"/>
        <v>178660439</v>
      </c>
      <c r="J17" s="31">
        <f t="shared" si="0"/>
        <v>108909122</v>
      </c>
      <c r="K17" s="27">
        <f t="shared" si="0"/>
        <v>103396908</v>
      </c>
      <c r="L17" s="28">
        <f t="shared" si="0"/>
        <v>92672183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-38774266</v>
      </c>
      <c r="D26" s="19">
        <v>-23278401</v>
      </c>
      <c r="E26" s="20">
        <v>-42475214</v>
      </c>
      <c r="F26" s="21">
        <v>-59078000</v>
      </c>
      <c r="G26" s="19">
        <v>-59078000</v>
      </c>
      <c r="H26" s="20">
        <v>-59078000</v>
      </c>
      <c r="I26" s="22">
        <v>-70762160</v>
      </c>
      <c r="J26" s="23">
        <v>-62740000</v>
      </c>
      <c r="K26" s="19">
        <v>-42531720</v>
      </c>
      <c r="L26" s="20">
        <v>-45403509</v>
      </c>
    </row>
    <row r="27" spans="1:12" ht="13.5" x14ac:dyDescent="0.25">
      <c r="A27" s="25" t="s">
        <v>39</v>
      </c>
      <c r="B27" s="26" t="s">
        <v>19</v>
      </c>
      <c r="C27" s="27">
        <f>SUM(C21:C26)</f>
        <v>-38774266</v>
      </c>
      <c r="D27" s="27">
        <f t="shared" ref="D27:L27" si="1">SUM(D21:D26)</f>
        <v>-23278401</v>
      </c>
      <c r="E27" s="28">
        <f t="shared" si="1"/>
        <v>-42475214</v>
      </c>
      <c r="F27" s="29">
        <f t="shared" si="1"/>
        <v>-59078000</v>
      </c>
      <c r="G27" s="27">
        <f t="shared" si="1"/>
        <v>-59078000</v>
      </c>
      <c r="H27" s="28">
        <f t="shared" si="1"/>
        <v>-59078000</v>
      </c>
      <c r="I27" s="30">
        <f t="shared" si="1"/>
        <v>-70762160</v>
      </c>
      <c r="J27" s="31">
        <f t="shared" si="1"/>
        <v>-62740000</v>
      </c>
      <c r="K27" s="27">
        <f t="shared" si="1"/>
        <v>-42531720</v>
      </c>
      <c r="L27" s="28">
        <f t="shared" si="1"/>
        <v>-45403509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73573006</v>
      </c>
      <c r="D38" s="33">
        <f t="shared" ref="D38:L38" si="3">+D17+D27+D36</f>
        <v>64181379</v>
      </c>
      <c r="E38" s="34">
        <f t="shared" si="3"/>
        <v>161447717</v>
      </c>
      <c r="F38" s="35">
        <f t="shared" si="3"/>
        <v>7624877</v>
      </c>
      <c r="G38" s="33">
        <f t="shared" si="3"/>
        <v>7624877</v>
      </c>
      <c r="H38" s="34">
        <f t="shared" si="3"/>
        <v>7624877</v>
      </c>
      <c r="I38" s="36">
        <f t="shared" si="3"/>
        <v>107898279</v>
      </c>
      <c r="J38" s="37">
        <f t="shared" si="3"/>
        <v>46169122</v>
      </c>
      <c r="K38" s="33">
        <f t="shared" si="3"/>
        <v>60865188</v>
      </c>
      <c r="L38" s="34">
        <f t="shared" si="3"/>
        <v>47268674</v>
      </c>
    </row>
    <row r="39" spans="1:12" ht="13.5" x14ac:dyDescent="0.25">
      <c r="A39" s="24" t="s">
        <v>47</v>
      </c>
      <c r="B39" s="18" t="s">
        <v>48</v>
      </c>
      <c r="C39" s="33">
        <v>-202657279</v>
      </c>
      <c r="D39" s="33">
        <v>3767226</v>
      </c>
      <c r="E39" s="34">
        <v>5605153</v>
      </c>
      <c r="F39" s="35">
        <v>3767229</v>
      </c>
      <c r="G39" s="33">
        <v>3767229</v>
      </c>
      <c r="H39" s="34">
        <v>3767229</v>
      </c>
      <c r="I39" s="36">
        <v>5032885</v>
      </c>
      <c r="J39" s="37">
        <v>30000000</v>
      </c>
      <c r="K39" s="33">
        <v>76040819</v>
      </c>
      <c r="L39" s="34">
        <v>136771801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-129084273</v>
      </c>
      <c r="D40" s="45">
        <f t="shared" si="4"/>
        <v>67948605</v>
      </c>
      <c r="E40" s="46">
        <f t="shared" si="4"/>
        <v>167052870</v>
      </c>
      <c r="F40" s="47">
        <f t="shared" si="4"/>
        <v>11392106</v>
      </c>
      <c r="G40" s="45">
        <f t="shared" si="4"/>
        <v>11392106</v>
      </c>
      <c r="H40" s="46">
        <f t="shared" si="4"/>
        <v>11392106</v>
      </c>
      <c r="I40" s="48">
        <v>117800775</v>
      </c>
      <c r="J40" s="49">
        <f>+J38+J39</f>
        <v>76169122</v>
      </c>
      <c r="K40" s="45">
        <f>+K38+K39</f>
        <v>136906007</v>
      </c>
      <c r="L40" s="46">
        <f>+L38+L39</f>
        <v>184040475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417230077</v>
      </c>
      <c r="E6" s="20">
        <v>532766479</v>
      </c>
      <c r="F6" s="21">
        <v>699741067</v>
      </c>
      <c r="G6" s="19">
        <v>634547632</v>
      </c>
      <c r="H6" s="20">
        <v>634547632</v>
      </c>
      <c r="I6" s="22">
        <v>439906649</v>
      </c>
      <c r="J6" s="23">
        <v>692614125</v>
      </c>
      <c r="K6" s="19">
        <v>695682374</v>
      </c>
      <c r="L6" s="20">
        <v>716236081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1278530106</v>
      </c>
      <c r="E7" s="20">
        <v>1392826165</v>
      </c>
      <c r="F7" s="21">
        <v>2188495307</v>
      </c>
      <c r="G7" s="19">
        <v>2344658904</v>
      </c>
      <c r="H7" s="20">
        <v>2344658904</v>
      </c>
      <c r="I7" s="22">
        <v>1438076184</v>
      </c>
      <c r="J7" s="23">
        <v>2612843857</v>
      </c>
      <c r="K7" s="19">
        <v>2901394395</v>
      </c>
      <c r="L7" s="20">
        <v>3229285737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403729579</v>
      </c>
      <c r="E8" s="20">
        <v>174195026</v>
      </c>
      <c r="F8" s="21">
        <v>408422561</v>
      </c>
      <c r="G8" s="19">
        <v>112541825</v>
      </c>
      <c r="H8" s="20">
        <v>112541825</v>
      </c>
      <c r="I8" s="22">
        <v>135605661</v>
      </c>
      <c r="J8" s="23">
        <v>133438768</v>
      </c>
      <c r="K8" s="19">
        <v>139687169</v>
      </c>
      <c r="L8" s="20">
        <v>146127246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430943005</v>
      </c>
      <c r="E9" s="20">
        <v>504718011</v>
      </c>
      <c r="F9" s="21">
        <v>584869492</v>
      </c>
      <c r="G9" s="19">
        <v>595553492</v>
      </c>
      <c r="H9" s="20">
        <v>595553492</v>
      </c>
      <c r="I9" s="22">
        <v>463219136</v>
      </c>
      <c r="J9" s="23">
        <v>612524748</v>
      </c>
      <c r="K9" s="19">
        <v>656994477</v>
      </c>
      <c r="L9" s="20">
        <v>709335847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169532000</v>
      </c>
      <c r="E10" s="20">
        <v>206775000</v>
      </c>
      <c r="F10" s="21">
        <v>216068500</v>
      </c>
      <c r="G10" s="19">
        <v>200632500</v>
      </c>
      <c r="H10" s="20">
        <v>200632500</v>
      </c>
      <c r="I10" s="22">
        <v>169822264</v>
      </c>
      <c r="J10" s="23">
        <v>185544029</v>
      </c>
      <c r="K10" s="19">
        <v>181947030</v>
      </c>
      <c r="L10" s="20">
        <v>218292564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4294873</v>
      </c>
      <c r="G11" s="19">
        <v>9557848</v>
      </c>
      <c r="H11" s="20">
        <v>9557848</v>
      </c>
      <c r="I11" s="22">
        <v>0</v>
      </c>
      <c r="J11" s="23">
        <v>9632033</v>
      </c>
      <c r="K11" s="19">
        <v>10104006</v>
      </c>
      <c r="L11" s="20">
        <v>10599099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160000</v>
      </c>
      <c r="G12" s="19">
        <v>200000</v>
      </c>
      <c r="H12" s="20">
        <v>200000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-2270249673</v>
      </c>
      <c r="D14" s="19">
        <v>-2123769158</v>
      </c>
      <c r="E14" s="20">
        <v>-2301139012</v>
      </c>
      <c r="F14" s="21">
        <v>-3777015800</v>
      </c>
      <c r="G14" s="19">
        <v>-3524269016</v>
      </c>
      <c r="H14" s="20">
        <v>-3524269016</v>
      </c>
      <c r="I14" s="22">
        <v>-2345268554</v>
      </c>
      <c r="J14" s="23">
        <v>-3937190693</v>
      </c>
      <c r="K14" s="19">
        <v>-4266127440</v>
      </c>
      <c r="L14" s="20">
        <v>-4687834988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-1080430</v>
      </c>
      <c r="E15" s="20">
        <v>-1093894</v>
      </c>
      <c r="F15" s="21">
        <v>-99331091</v>
      </c>
      <c r="G15" s="19">
        <v>-114057495</v>
      </c>
      <c r="H15" s="20">
        <v>-114057495</v>
      </c>
      <c r="I15" s="22">
        <v>0</v>
      </c>
      <c r="J15" s="23">
        <v>-115045000</v>
      </c>
      <c r="K15" s="19">
        <v>-120682070</v>
      </c>
      <c r="L15" s="20">
        <v>-126595304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-5650000</v>
      </c>
      <c r="G16" s="19">
        <v>-27500920</v>
      </c>
      <c r="H16" s="20">
        <v>-27500920</v>
      </c>
      <c r="I16" s="22">
        <v>0</v>
      </c>
      <c r="J16" s="23">
        <v>-5900000</v>
      </c>
      <c r="K16" s="19">
        <v>-6171400</v>
      </c>
      <c r="L16" s="20">
        <v>-6449113</v>
      </c>
    </row>
    <row r="17" spans="1:12" ht="13.5" x14ac:dyDescent="0.25">
      <c r="A17" s="25" t="s">
        <v>33</v>
      </c>
      <c r="B17" s="26" t="s">
        <v>19</v>
      </c>
      <c r="C17" s="27">
        <f>SUM(C6:C16)</f>
        <v>-2270249673</v>
      </c>
      <c r="D17" s="27">
        <f t="shared" ref="D17:L17" si="0">SUM(D6:D16)</f>
        <v>575115179</v>
      </c>
      <c r="E17" s="28">
        <f t="shared" si="0"/>
        <v>509047775</v>
      </c>
      <c r="F17" s="29">
        <f t="shared" si="0"/>
        <v>220054909</v>
      </c>
      <c r="G17" s="27">
        <f t="shared" si="0"/>
        <v>231864770</v>
      </c>
      <c r="H17" s="30">
        <f t="shared" si="0"/>
        <v>231864770</v>
      </c>
      <c r="I17" s="29">
        <f t="shared" si="0"/>
        <v>301361340</v>
      </c>
      <c r="J17" s="31">
        <f t="shared" si="0"/>
        <v>188461867</v>
      </c>
      <c r="K17" s="27">
        <f t="shared" si="0"/>
        <v>192828541</v>
      </c>
      <c r="L17" s="28">
        <f t="shared" si="0"/>
        <v>208997169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-151246</v>
      </c>
      <c r="D24" s="19">
        <v>102089</v>
      </c>
      <c r="E24" s="20">
        <v>-50764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-190990903</v>
      </c>
      <c r="E26" s="20">
        <v>-199199480</v>
      </c>
      <c r="F26" s="21">
        <v>-234268500</v>
      </c>
      <c r="G26" s="19">
        <v>-231324194</v>
      </c>
      <c r="H26" s="20">
        <v>-231324194</v>
      </c>
      <c r="I26" s="22">
        <v>-190651388</v>
      </c>
      <c r="J26" s="23">
        <v>-190882350</v>
      </c>
      <c r="K26" s="19">
        <v>-182186000</v>
      </c>
      <c r="L26" s="20">
        <v>-219365250</v>
      </c>
    </row>
    <row r="27" spans="1:12" ht="13.5" x14ac:dyDescent="0.25">
      <c r="A27" s="25" t="s">
        <v>39</v>
      </c>
      <c r="B27" s="26" t="s">
        <v>19</v>
      </c>
      <c r="C27" s="27">
        <f>SUM(C21:C26)</f>
        <v>-151246</v>
      </c>
      <c r="D27" s="27">
        <f t="shared" ref="D27:L27" si="1">SUM(D21:D26)</f>
        <v>-190888814</v>
      </c>
      <c r="E27" s="28">
        <f t="shared" si="1"/>
        <v>-199250244</v>
      </c>
      <c r="F27" s="29">
        <f t="shared" si="1"/>
        <v>-234268500</v>
      </c>
      <c r="G27" s="27">
        <f t="shared" si="1"/>
        <v>-231324194</v>
      </c>
      <c r="H27" s="28">
        <f t="shared" si="1"/>
        <v>-231324194</v>
      </c>
      <c r="I27" s="30">
        <f t="shared" si="1"/>
        <v>-190651388</v>
      </c>
      <c r="J27" s="31">
        <f t="shared" si="1"/>
        <v>-190882350</v>
      </c>
      <c r="K27" s="27">
        <f t="shared" si="1"/>
        <v>-182186000</v>
      </c>
      <c r="L27" s="28">
        <f t="shared" si="1"/>
        <v>-219365250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-2270400919</v>
      </c>
      <c r="D38" s="33">
        <f t="shared" ref="D38:L38" si="3">+D17+D27+D36</f>
        <v>384226365</v>
      </c>
      <c r="E38" s="34">
        <f t="shared" si="3"/>
        <v>309797531</v>
      </c>
      <c r="F38" s="35">
        <f t="shared" si="3"/>
        <v>-14213591</v>
      </c>
      <c r="G38" s="33">
        <f t="shared" si="3"/>
        <v>540576</v>
      </c>
      <c r="H38" s="34">
        <f t="shared" si="3"/>
        <v>540576</v>
      </c>
      <c r="I38" s="36">
        <f t="shared" si="3"/>
        <v>110709952</v>
      </c>
      <c r="J38" s="37">
        <f t="shared" si="3"/>
        <v>-2420483</v>
      </c>
      <c r="K38" s="33">
        <f t="shared" si="3"/>
        <v>10642541</v>
      </c>
      <c r="L38" s="34">
        <f t="shared" si="3"/>
        <v>-10368081</v>
      </c>
    </row>
    <row r="39" spans="1:12" ht="13.5" x14ac:dyDescent="0.25">
      <c r="A39" s="24" t="s">
        <v>47</v>
      </c>
      <c r="B39" s="18" t="s">
        <v>48</v>
      </c>
      <c r="C39" s="33">
        <v>51172720</v>
      </c>
      <c r="D39" s="33">
        <v>39920450</v>
      </c>
      <c r="E39" s="34">
        <v>9764519</v>
      </c>
      <c r="F39" s="35">
        <v>28476764</v>
      </c>
      <c r="G39" s="33">
        <v>15523000</v>
      </c>
      <c r="H39" s="34">
        <v>15523000</v>
      </c>
      <c r="I39" s="36">
        <v>36223423</v>
      </c>
      <c r="J39" s="37">
        <v>17554289</v>
      </c>
      <c r="K39" s="33">
        <v>15800095</v>
      </c>
      <c r="L39" s="34">
        <v>26542729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-2219228199</v>
      </c>
      <c r="D40" s="45">
        <f t="shared" si="4"/>
        <v>424146815</v>
      </c>
      <c r="E40" s="46">
        <f t="shared" si="4"/>
        <v>319562050</v>
      </c>
      <c r="F40" s="47">
        <f t="shared" si="4"/>
        <v>14263173</v>
      </c>
      <c r="G40" s="45">
        <f t="shared" si="4"/>
        <v>16063576</v>
      </c>
      <c r="H40" s="46">
        <f t="shared" si="4"/>
        <v>16063576</v>
      </c>
      <c r="I40" s="48">
        <v>183162105</v>
      </c>
      <c r="J40" s="49">
        <f>+J38+J39</f>
        <v>15133806</v>
      </c>
      <c r="K40" s="45">
        <f>+K38+K39</f>
        <v>26442636</v>
      </c>
      <c r="L40" s="46">
        <f>+L38+L39</f>
        <v>16174648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342588289</v>
      </c>
      <c r="D6" s="19">
        <v>339106124</v>
      </c>
      <c r="E6" s="20">
        <v>336533027</v>
      </c>
      <c r="F6" s="21">
        <v>461378586</v>
      </c>
      <c r="G6" s="19">
        <v>461378586</v>
      </c>
      <c r="H6" s="20">
        <v>461378586</v>
      </c>
      <c r="I6" s="22">
        <v>214557252</v>
      </c>
      <c r="J6" s="23">
        <v>607412376</v>
      </c>
      <c r="K6" s="19">
        <v>629048696</v>
      </c>
      <c r="L6" s="20">
        <v>651037660</v>
      </c>
    </row>
    <row r="7" spans="1:12" ht="13.5" x14ac:dyDescent="0.25">
      <c r="A7" s="24" t="s">
        <v>22</v>
      </c>
      <c r="B7" s="18" t="s">
        <v>19</v>
      </c>
      <c r="C7" s="19">
        <v>608483759</v>
      </c>
      <c r="D7" s="19">
        <v>606648253</v>
      </c>
      <c r="E7" s="20">
        <v>578415892</v>
      </c>
      <c r="F7" s="21">
        <v>1346677920</v>
      </c>
      <c r="G7" s="19">
        <v>1330172195</v>
      </c>
      <c r="H7" s="20">
        <v>1330172195</v>
      </c>
      <c r="I7" s="22">
        <v>598870438</v>
      </c>
      <c r="J7" s="23">
        <v>1609274102</v>
      </c>
      <c r="K7" s="19">
        <v>1831524816</v>
      </c>
      <c r="L7" s="20">
        <v>2131522465</v>
      </c>
    </row>
    <row r="8" spans="1:12" ht="13.5" x14ac:dyDescent="0.25">
      <c r="A8" s="24" t="s">
        <v>23</v>
      </c>
      <c r="B8" s="18" t="s">
        <v>19</v>
      </c>
      <c r="C8" s="19">
        <v>59641228</v>
      </c>
      <c r="D8" s="19">
        <v>51621575</v>
      </c>
      <c r="E8" s="20">
        <v>64517251</v>
      </c>
      <c r="F8" s="21">
        <v>192954292</v>
      </c>
      <c r="G8" s="19">
        <v>91754292</v>
      </c>
      <c r="H8" s="20">
        <v>91754292</v>
      </c>
      <c r="I8" s="22">
        <v>97480242</v>
      </c>
      <c r="J8" s="23">
        <v>192292746</v>
      </c>
      <c r="K8" s="19">
        <v>158664556</v>
      </c>
      <c r="L8" s="20">
        <v>107917076</v>
      </c>
    </row>
    <row r="9" spans="1:12" ht="13.5" x14ac:dyDescent="0.25">
      <c r="A9" s="24" t="s">
        <v>24</v>
      </c>
      <c r="B9" s="18" t="s">
        <v>25</v>
      </c>
      <c r="C9" s="19">
        <v>262763993</v>
      </c>
      <c r="D9" s="19">
        <v>250853354</v>
      </c>
      <c r="E9" s="20">
        <v>291415444</v>
      </c>
      <c r="F9" s="21">
        <v>335266599</v>
      </c>
      <c r="G9" s="19">
        <v>335266599</v>
      </c>
      <c r="H9" s="20">
        <v>335266599</v>
      </c>
      <c r="I9" s="22">
        <v>457726623</v>
      </c>
      <c r="J9" s="23">
        <v>357022560</v>
      </c>
      <c r="K9" s="19">
        <v>382120324</v>
      </c>
      <c r="L9" s="20">
        <v>412655324</v>
      </c>
    </row>
    <row r="10" spans="1:12" ht="13.5" x14ac:dyDescent="0.25">
      <c r="A10" s="24" t="s">
        <v>26</v>
      </c>
      <c r="B10" s="18" t="s">
        <v>25</v>
      </c>
      <c r="C10" s="19">
        <v>117633000</v>
      </c>
      <c r="D10" s="19">
        <v>188964000</v>
      </c>
      <c r="E10" s="20">
        <v>275705000</v>
      </c>
      <c r="F10" s="21">
        <v>203384400</v>
      </c>
      <c r="G10" s="19">
        <v>203384400</v>
      </c>
      <c r="H10" s="20">
        <v>203384400</v>
      </c>
      <c r="I10" s="22">
        <v>181155000</v>
      </c>
      <c r="J10" s="23">
        <v>170149440</v>
      </c>
      <c r="K10" s="19">
        <v>152563684</v>
      </c>
      <c r="L10" s="20">
        <v>132555681</v>
      </c>
    </row>
    <row r="11" spans="1:12" ht="13.5" x14ac:dyDescent="0.25">
      <c r="A11" s="24" t="s">
        <v>27</v>
      </c>
      <c r="B11" s="18" t="s">
        <v>19</v>
      </c>
      <c r="C11" s="19">
        <v>7974966</v>
      </c>
      <c r="D11" s="19">
        <v>11941731</v>
      </c>
      <c r="E11" s="20">
        <v>14670135</v>
      </c>
      <c r="F11" s="21">
        <v>42909624</v>
      </c>
      <c r="G11" s="19">
        <v>30674372</v>
      </c>
      <c r="H11" s="20">
        <v>30674372</v>
      </c>
      <c r="I11" s="22">
        <v>10356705</v>
      </c>
      <c r="J11" s="23">
        <v>43648334</v>
      </c>
      <c r="K11" s="19">
        <v>48794208</v>
      </c>
      <c r="L11" s="20">
        <v>51038748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-54305774</v>
      </c>
      <c r="D14" s="19">
        <v>-445097452</v>
      </c>
      <c r="E14" s="20">
        <v>-545903958</v>
      </c>
      <c r="F14" s="21">
        <v>-1717344985</v>
      </c>
      <c r="G14" s="19">
        <v>-1717294985</v>
      </c>
      <c r="H14" s="20">
        <v>-1717294985</v>
      </c>
      <c r="I14" s="22">
        <v>-1041051207</v>
      </c>
      <c r="J14" s="23">
        <v>-2392127936</v>
      </c>
      <c r="K14" s="19">
        <v>-2548428901</v>
      </c>
      <c r="L14" s="20">
        <v>-2732272381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-80772406</v>
      </c>
      <c r="G15" s="19">
        <v>-80772406</v>
      </c>
      <c r="H15" s="20">
        <v>-80772406</v>
      </c>
      <c r="I15" s="22">
        <v>0</v>
      </c>
      <c r="J15" s="23">
        <v>-115589876</v>
      </c>
      <c r="K15" s="19">
        <v>-128647356</v>
      </c>
      <c r="L15" s="20">
        <v>-137694348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-6464916</v>
      </c>
      <c r="K16" s="19">
        <v>-6888484</v>
      </c>
      <c r="L16" s="20">
        <v>-7065316</v>
      </c>
    </row>
    <row r="17" spans="1:12" ht="13.5" x14ac:dyDescent="0.25">
      <c r="A17" s="25" t="s">
        <v>33</v>
      </c>
      <c r="B17" s="26" t="s">
        <v>19</v>
      </c>
      <c r="C17" s="27">
        <f>SUM(C6:C16)</f>
        <v>1344779461</v>
      </c>
      <c r="D17" s="27">
        <f t="shared" ref="D17:L17" si="0">SUM(D6:D16)</f>
        <v>1004037585</v>
      </c>
      <c r="E17" s="28">
        <f t="shared" si="0"/>
        <v>1015352791</v>
      </c>
      <c r="F17" s="29">
        <f t="shared" si="0"/>
        <v>784454030</v>
      </c>
      <c r="G17" s="27">
        <f t="shared" si="0"/>
        <v>654563053</v>
      </c>
      <c r="H17" s="30">
        <f t="shared" si="0"/>
        <v>654563053</v>
      </c>
      <c r="I17" s="29">
        <f t="shared" si="0"/>
        <v>519095053</v>
      </c>
      <c r="J17" s="31">
        <f t="shared" si="0"/>
        <v>465616830</v>
      </c>
      <c r="K17" s="27">
        <f t="shared" si="0"/>
        <v>518751543</v>
      </c>
      <c r="L17" s="28">
        <f t="shared" si="0"/>
        <v>609694909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7702800</v>
      </c>
      <c r="G21" s="39">
        <v>7702800</v>
      </c>
      <c r="H21" s="40">
        <v>7702800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-695751</v>
      </c>
      <c r="D23" s="19">
        <v>690168</v>
      </c>
      <c r="E23" s="20">
        <v>-2996154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-616013787</v>
      </c>
      <c r="D26" s="19">
        <v>-501845757</v>
      </c>
      <c r="E26" s="20">
        <v>-603394524</v>
      </c>
      <c r="F26" s="21">
        <v>-228240664</v>
      </c>
      <c r="G26" s="19">
        <v>-228240664</v>
      </c>
      <c r="H26" s="20">
        <v>-228240664</v>
      </c>
      <c r="I26" s="22">
        <v>-193592008</v>
      </c>
      <c r="J26" s="23">
        <v>-223422173</v>
      </c>
      <c r="K26" s="19">
        <v>-161023428</v>
      </c>
      <c r="L26" s="20">
        <v>-161720581</v>
      </c>
    </row>
    <row r="27" spans="1:12" ht="13.5" x14ac:dyDescent="0.25">
      <c r="A27" s="25" t="s">
        <v>39</v>
      </c>
      <c r="B27" s="26" t="s">
        <v>19</v>
      </c>
      <c r="C27" s="27">
        <f>SUM(C21:C26)</f>
        <v>-616709538</v>
      </c>
      <c r="D27" s="27">
        <f t="shared" ref="D27:L27" si="1">SUM(D21:D26)</f>
        <v>-501155589</v>
      </c>
      <c r="E27" s="28">
        <f t="shared" si="1"/>
        <v>-606390678</v>
      </c>
      <c r="F27" s="29">
        <f t="shared" si="1"/>
        <v>-220537864</v>
      </c>
      <c r="G27" s="27">
        <f t="shared" si="1"/>
        <v>-220537864</v>
      </c>
      <c r="H27" s="28">
        <f t="shared" si="1"/>
        <v>-220537864</v>
      </c>
      <c r="I27" s="30">
        <f t="shared" si="1"/>
        <v>-193592008</v>
      </c>
      <c r="J27" s="31">
        <f t="shared" si="1"/>
        <v>-223422173</v>
      </c>
      <c r="K27" s="27">
        <f t="shared" si="1"/>
        <v>-161023428</v>
      </c>
      <c r="L27" s="28">
        <f t="shared" si="1"/>
        <v>-161720581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200000000</v>
      </c>
      <c r="E32" s="20">
        <v>191000000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1093070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-25550457</v>
      </c>
      <c r="D35" s="19">
        <v>-81761161</v>
      </c>
      <c r="E35" s="20">
        <v>-17041339</v>
      </c>
      <c r="F35" s="21">
        <v>-64807156</v>
      </c>
      <c r="G35" s="19">
        <v>-64807156</v>
      </c>
      <c r="H35" s="20">
        <v>-64807156</v>
      </c>
      <c r="I35" s="22">
        <v>-99863720</v>
      </c>
      <c r="J35" s="23">
        <v>-134442934</v>
      </c>
      <c r="K35" s="19">
        <v>-134442934</v>
      </c>
      <c r="L35" s="20">
        <v>-134442934</v>
      </c>
    </row>
    <row r="36" spans="1:12" ht="13.5" x14ac:dyDescent="0.25">
      <c r="A36" s="25" t="s">
        <v>45</v>
      </c>
      <c r="B36" s="26" t="s">
        <v>19</v>
      </c>
      <c r="C36" s="27">
        <f>SUM(C31:C35)</f>
        <v>-25550457</v>
      </c>
      <c r="D36" s="27">
        <f t="shared" ref="D36:L36" si="2">SUM(D31:D35)</f>
        <v>118238839</v>
      </c>
      <c r="E36" s="28">
        <f t="shared" si="2"/>
        <v>173958661</v>
      </c>
      <c r="F36" s="29">
        <f t="shared" si="2"/>
        <v>-64807156</v>
      </c>
      <c r="G36" s="27">
        <f t="shared" si="2"/>
        <v>-64807156</v>
      </c>
      <c r="H36" s="28">
        <f t="shared" si="2"/>
        <v>-64807156</v>
      </c>
      <c r="I36" s="30">
        <f t="shared" si="2"/>
        <v>-99863720</v>
      </c>
      <c r="J36" s="31">
        <f t="shared" si="2"/>
        <v>-134442934</v>
      </c>
      <c r="K36" s="27">
        <f t="shared" si="2"/>
        <v>-134442934</v>
      </c>
      <c r="L36" s="28">
        <f t="shared" si="2"/>
        <v>-133349864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702519466</v>
      </c>
      <c r="D38" s="33">
        <f t="shared" ref="D38:L38" si="3">+D17+D27+D36</f>
        <v>621120835</v>
      </c>
      <c r="E38" s="34">
        <f t="shared" si="3"/>
        <v>582920774</v>
      </c>
      <c r="F38" s="35">
        <f t="shared" si="3"/>
        <v>499109010</v>
      </c>
      <c r="G38" s="33">
        <f t="shared" si="3"/>
        <v>369218033</v>
      </c>
      <c r="H38" s="34">
        <f t="shared" si="3"/>
        <v>369218033</v>
      </c>
      <c r="I38" s="36">
        <f t="shared" si="3"/>
        <v>225639325</v>
      </c>
      <c r="J38" s="37">
        <f t="shared" si="3"/>
        <v>107751723</v>
      </c>
      <c r="K38" s="33">
        <f t="shared" si="3"/>
        <v>223285181</v>
      </c>
      <c r="L38" s="34">
        <f t="shared" si="3"/>
        <v>314624464</v>
      </c>
    </row>
    <row r="39" spans="1:12" ht="13.5" x14ac:dyDescent="0.25">
      <c r="A39" s="24" t="s">
        <v>47</v>
      </c>
      <c r="B39" s="18" t="s">
        <v>48</v>
      </c>
      <c r="C39" s="33">
        <v>115076028</v>
      </c>
      <c r="D39" s="33">
        <v>344575696</v>
      </c>
      <c r="E39" s="34">
        <v>368861155</v>
      </c>
      <c r="F39" s="35">
        <v>219999998</v>
      </c>
      <c r="G39" s="33">
        <v>219999998</v>
      </c>
      <c r="H39" s="34">
        <v>219999998</v>
      </c>
      <c r="I39" s="36">
        <v>124777911</v>
      </c>
      <c r="J39" s="37">
        <v>126238013</v>
      </c>
      <c r="K39" s="33">
        <v>233406963</v>
      </c>
      <c r="L39" s="34">
        <v>456082557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817595494</v>
      </c>
      <c r="D40" s="45">
        <f t="shared" si="4"/>
        <v>965696531</v>
      </c>
      <c r="E40" s="46">
        <f t="shared" si="4"/>
        <v>951781929</v>
      </c>
      <c r="F40" s="47">
        <f t="shared" si="4"/>
        <v>719109008</v>
      </c>
      <c r="G40" s="45">
        <f t="shared" si="4"/>
        <v>589218031</v>
      </c>
      <c r="H40" s="46">
        <f t="shared" si="4"/>
        <v>589218031</v>
      </c>
      <c r="I40" s="48">
        <v>475632052</v>
      </c>
      <c r="J40" s="49">
        <f>+J38+J39</f>
        <v>233989736</v>
      </c>
      <c r="K40" s="45">
        <f>+K38+K39</f>
        <v>456692144</v>
      </c>
      <c r="L40" s="46">
        <f>+L38+L39</f>
        <v>770707021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16935702</v>
      </c>
      <c r="D6" s="19">
        <v>49203800</v>
      </c>
      <c r="E6" s="20">
        <v>42039673</v>
      </c>
      <c r="F6" s="21">
        <v>61980560</v>
      </c>
      <c r="G6" s="19">
        <v>64349882</v>
      </c>
      <c r="H6" s="20">
        <v>64349882</v>
      </c>
      <c r="I6" s="22">
        <v>43716772</v>
      </c>
      <c r="J6" s="23">
        <v>82099817</v>
      </c>
      <c r="K6" s="19">
        <v>85865227</v>
      </c>
      <c r="L6" s="20">
        <v>89740868</v>
      </c>
    </row>
    <row r="7" spans="1:12" ht="13.5" x14ac:dyDescent="0.25">
      <c r="A7" s="24" t="s">
        <v>22</v>
      </c>
      <c r="B7" s="18" t="s">
        <v>19</v>
      </c>
      <c r="C7" s="19">
        <v>102594532</v>
      </c>
      <c r="D7" s="19">
        <v>74135633</v>
      </c>
      <c r="E7" s="20">
        <v>69229952</v>
      </c>
      <c r="F7" s="21">
        <v>125010743</v>
      </c>
      <c r="G7" s="19">
        <v>88357285</v>
      </c>
      <c r="H7" s="20">
        <v>88357285</v>
      </c>
      <c r="I7" s="22">
        <v>102543763</v>
      </c>
      <c r="J7" s="23">
        <v>115135378</v>
      </c>
      <c r="K7" s="19">
        <v>123968082</v>
      </c>
      <c r="L7" s="20">
        <v>137245472</v>
      </c>
    </row>
    <row r="8" spans="1:12" ht="13.5" x14ac:dyDescent="0.25">
      <c r="A8" s="24" t="s">
        <v>23</v>
      </c>
      <c r="B8" s="18" t="s">
        <v>19</v>
      </c>
      <c r="C8" s="19">
        <v>2782301</v>
      </c>
      <c r="D8" s="19">
        <v>14485547</v>
      </c>
      <c r="E8" s="20">
        <v>12774659</v>
      </c>
      <c r="F8" s="21">
        <v>72603356</v>
      </c>
      <c r="G8" s="19">
        <v>85932430</v>
      </c>
      <c r="H8" s="20">
        <v>85932430</v>
      </c>
      <c r="I8" s="22">
        <v>13907052</v>
      </c>
      <c r="J8" s="23">
        <v>35395896</v>
      </c>
      <c r="K8" s="19">
        <v>36994752</v>
      </c>
      <c r="L8" s="20">
        <v>38413064</v>
      </c>
    </row>
    <row r="9" spans="1:12" ht="13.5" x14ac:dyDescent="0.25">
      <c r="A9" s="24" t="s">
        <v>24</v>
      </c>
      <c r="B9" s="18" t="s">
        <v>25</v>
      </c>
      <c r="C9" s="19">
        <v>85910339</v>
      </c>
      <c r="D9" s="19">
        <v>69789392</v>
      </c>
      <c r="E9" s="20">
        <v>86798387</v>
      </c>
      <c r="F9" s="21">
        <v>94407050</v>
      </c>
      <c r="G9" s="19">
        <v>94448050</v>
      </c>
      <c r="H9" s="20">
        <v>94448050</v>
      </c>
      <c r="I9" s="22">
        <v>108388044</v>
      </c>
      <c r="J9" s="23">
        <v>98119008</v>
      </c>
      <c r="K9" s="19">
        <v>100554000</v>
      </c>
      <c r="L9" s="20">
        <v>104019000</v>
      </c>
    </row>
    <row r="10" spans="1:12" ht="13.5" x14ac:dyDescent="0.25">
      <c r="A10" s="24" t="s">
        <v>26</v>
      </c>
      <c r="B10" s="18" t="s">
        <v>25</v>
      </c>
      <c r="C10" s="19">
        <v>65916000</v>
      </c>
      <c r="D10" s="19">
        <v>73046000</v>
      </c>
      <c r="E10" s="20">
        <v>54272000</v>
      </c>
      <c r="F10" s="21">
        <v>49785950</v>
      </c>
      <c r="G10" s="19">
        <v>50330950</v>
      </c>
      <c r="H10" s="20">
        <v>50330950</v>
      </c>
      <c r="I10" s="22">
        <v>51931000</v>
      </c>
      <c r="J10" s="23">
        <v>56712000</v>
      </c>
      <c r="K10" s="19">
        <v>50649996</v>
      </c>
      <c r="L10" s="20">
        <v>55421004</v>
      </c>
    </row>
    <row r="11" spans="1:12" ht="13.5" x14ac:dyDescent="0.25">
      <c r="A11" s="24" t="s">
        <v>27</v>
      </c>
      <c r="B11" s="18" t="s">
        <v>19</v>
      </c>
      <c r="C11" s="19">
        <v>187010</v>
      </c>
      <c r="D11" s="19">
        <v>262059</v>
      </c>
      <c r="E11" s="20">
        <v>145534</v>
      </c>
      <c r="F11" s="21">
        <v>1727079</v>
      </c>
      <c r="G11" s="19">
        <v>2209546</v>
      </c>
      <c r="H11" s="20">
        <v>2209546</v>
      </c>
      <c r="I11" s="22">
        <v>111649</v>
      </c>
      <c r="J11" s="23">
        <v>2317824</v>
      </c>
      <c r="K11" s="19">
        <v>2424432</v>
      </c>
      <c r="L11" s="20">
        <v>2533524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-80011505</v>
      </c>
      <c r="D14" s="19">
        <v>-155631786</v>
      </c>
      <c r="E14" s="20">
        <v>-86600417</v>
      </c>
      <c r="F14" s="21">
        <v>-363484429</v>
      </c>
      <c r="G14" s="19">
        <v>-333868120</v>
      </c>
      <c r="H14" s="20">
        <v>-333868120</v>
      </c>
      <c r="I14" s="22">
        <v>-132519749</v>
      </c>
      <c r="J14" s="23">
        <v>-349397600</v>
      </c>
      <c r="K14" s="19">
        <v>-367432524</v>
      </c>
      <c r="L14" s="20">
        <v>-398181036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-10000000</v>
      </c>
      <c r="G15" s="19">
        <v>-22000000</v>
      </c>
      <c r="H15" s="20">
        <v>-22000000</v>
      </c>
      <c r="I15" s="22">
        <v>0</v>
      </c>
      <c r="J15" s="23">
        <v>-5000004</v>
      </c>
      <c r="K15" s="19">
        <v>-10460004</v>
      </c>
      <c r="L15" s="20">
        <v>-10930704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194314379</v>
      </c>
      <c r="D17" s="27">
        <f t="shared" ref="D17:L17" si="0">SUM(D6:D16)</f>
        <v>125290645</v>
      </c>
      <c r="E17" s="28">
        <f t="shared" si="0"/>
        <v>178659788</v>
      </c>
      <c r="F17" s="29">
        <f t="shared" si="0"/>
        <v>32030309</v>
      </c>
      <c r="G17" s="27">
        <f t="shared" si="0"/>
        <v>29760023</v>
      </c>
      <c r="H17" s="30">
        <f t="shared" si="0"/>
        <v>29760023</v>
      </c>
      <c r="I17" s="29">
        <f t="shared" si="0"/>
        <v>188078531</v>
      </c>
      <c r="J17" s="31">
        <f t="shared" si="0"/>
        <v>35382319</v>
      </c>
      <c r="K17" s="27">
        <f t="shared" si="0"/>
        <v>22563961</v>
      </c>
      <c r="L17" s="28">
        <f t="shared" si="0"/>
        <v>18261192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-76601324</v>
      </c>
      <c r="D26" s="19">
        <v>-84236567</v>
      </c>
      <c r="E26" s="20">
        <v>-67922535</v>
      </c>
      <c r="F26" s="21">
        <v>-66804592</v>
      </c>
      <c r="G26" s="19">
        <v>-59944987</v>
      </c>
      <c r="H26" s="20">
        <v>-59944987</v>
      </c>
      <c r="I26" s="22">
        <v>-45797156</v>
      </c>
      <c r="J26" s="23">
        <v>-58067685</v>
      </c>
      <c r="K26" s="19">
        <v>-50649996</v>
      </c>
      <c r="L26" s="20">
        <v>-55421004</v>
      </c>
    </row>
    <row r="27" spans="1:12" ht="13.5" x14ac:dyDescent="0.25">
      <c r="A27" s="25" t="s">
        <v>39</v>
      </c>
      <c r="B27" s="26" t="s">
        <v>19</v>
      </c>
      <c r="C27" s="27">
        <f>SUM(C21:C26)</f>
        <v>-76601324</v>
      </c>
      <c r="D27" s="27">
        <f t="shared" ref="D27:L27" si="1">SUM(D21:D26)</f>
        <v>-84236567</v>
      </c>
      <c r="E27" s="28">
        <f t="shared" si="1"/>
        <v>-67922535</v>
      </c>
      <c r="F27" s="29">
        <f t="shared" si="1"/>
        <v>-66804592</v>
      </c>
      <c r="G27" s="27">
        <f t="shared" si="1"/>
        <v>-59944987</v>
      </c>
      <c r="H27" s="28">
        <f t="shared" si="1"/>
        <v>-59944987</v>
      </c>
      <c r="I27" s="30">
        <f t="shared" si="1"/>
        <v>-45797156</v>
      </c>
      <c r="J27" s="31">
        <f t="shared" si="1"/>
        <v>-58067685</v>
      </c>
      <c r="K27" s="27">
        <f t="shared" si="1"/>
        <v>-50649996</v>
      </c>
      <c r="L27" s="28">
        <f t="shared" si="1"/>
        <v>-55421004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117713055</v>
      </c>
      <c r="D38" s="33">
        <f t="shared" ref="D38:L38" si="3">+D17+D27+D36</f>
        <v>41054078</v>
      </c>
      <c r="E38" s="34">
        <f t="shared" si="3"/>
        <v>110737253</v>
      </c>
      <c r="F38" s="35">
        <f t="shared" si="3"/>
        <v>-34774283</v>
      </c>
      <c r="G38" s="33">
        <f t="shared" si="3"/>
        <v>-30184964</v>
      </c>
      <c r="H38" s="34">
        <f t="shared" si="3"/>
        <v>-30184964</v>
      </c>
      <c r="I38" s="36">
        <f t="shared" si="3"/>
        <v>142281375</v>
      </c>
      <c r="J38" s="37">
        <f t="shared" si="3"/>
        <v>-22685366</v>
      </c>
      <c r="K38" s="33">
        <f t="shared" si="3"/>
        <v>-28086035</v>
      </c>
      <c r="L38" s="34">
        <f t="shared" si="3"/>
        <v>-37159812</v>
      </c>
    </row>
    <row r="39" spans="1:12" ht="13.5" x14ac:dyDescent="0.25">
      <c r="A39" s="24" t="s">
        <v>47</v>
      </c>
      <c r="B39" s="18" t="s">
        <v>48</v>
      </c>
      <c r="C39" s="33">
        <v>40188809</v>
      </c>
      <c r="D39" s="33">
        <v>37571339</v>
      </c>
      <c r="E39" s="34">
        <v>22126120</v>
      </c>
      <c r="F39" s="35">
        <v>22126121</v>
      </c>
      <c r="G39" s="33">
        <v>22126118</v>
      </c>
      <c r="H39" s="34">
        <v>22126118</v>
      </c>
      <c r="I39" s="36">
        <v>7518028</v>
      </c>
      <c r="J39" s="37">
        <v>37003301</v>
      </c>
      <c r="K39" s="33">
        <v>30120030</v>
      </c>
      <c r="L39" s="34">
        <v>53094533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157901864</v>
      </c>
      <c r="D40" s="45">
        <f t="shared" si="4"/>
        <v>78625417</v>
      </c>
      <c r="E40" s="46">
        <f t="shared" si="4"/>
        <v>132863373</v>
      </c>
      <c r="F40" s="47">
        <f t="shared" si="4"/>
        <v>-12648162</v>
      </c>
      <c r="G40" s="45">
        <f t="shared" si="4"/>
        <v>-8058846</v>
      </c>
      <c r="H40" s="46">
        <f t="shared" si="4"/>
        <v>-8058846</v>
      </c>
      <c r="I40" s="48">
        <v>157317431</v>
      </c>
      <c r="J40" s="49">
        <f>+J38+J39</f>
        <v>14317935</v>
      </c>
      <c r="K40" s="45">
        <f>+K38+K39</f>
        <v>2033995</v>
      </c>
      <c r="L40" s="46">
        <f>+L38+L39</f>
        <v>15934721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30555933</v>
      </c>
      <c r="D6" s="19">
        <v>26781815</v>
      </c>
      <c r="E6" s="20">
        <v>38447105</v>
      </c>
      <c r="F6" s="21">
        <v>12914000</v>
      </c>
      <c r="G6" s="19">
        <v>39285385</v>
      </c>
      <c r="H6" s="20">
        <v>39285385</v>
      </c>
      <c r="I6" s="22">
        <v>36190668</v>
      </c>
      <c r="J6" s="23">
        <v>41076750</v>
      </c>
      <c r="K6" s="19">
        <v>43130588</v>
      </c>
      <c r="L6" s="20">
        <v>45287117</v>
      </c>
    </row>
    <row r="7" spans="1:12" ht="13.5" x14ac:dyDescent="0.25">
      <c r="A7" s="24" t="s">
        <v>22</v>
      </c>
      <c r="B7" s="18" t="s">
        <v>19</v>
      </c>
      <c r="C7" s="19">
        <v>3291435</v>
      </c>
      <c r="D7" s="19">
        <v>3750537</v>
      </c>
      <c r="E7" s="20">
        <v>9540930</v>
      </c>
      <c r="F7" s="21">
        <v>57171673</v>
      </c>
      <c r="G7" s="19">
        <v>8928898</v>
      </c>
      <c r="H7" s="20">
        <v>8928898</v>
      </c>
      <c r="I7" s="22">
        <v>10099935</v>
      </c>
      <c r="J7" s="23">
        <v>9638317</v>
      </c>
      <c r="K7" s="19">
        <v>10119433</v>
      </c>
      <c r="L7" s="20">
        <v>10760768</v>
      </c>
    </row>
    <row r="8" spans="1:12" ht="13.5" x14ac:dyDescent="0.25">
      <c r="A8" s="24" t="s">
        <v>23</v>
      </c>
      <c r="B8" s="18" t="s">
        <v>19</v>
      </c>
      <c r="C8" s="19">
        <v>67249487</v>
      </c>
      <c r="D8" s="19">
        <v>83194264</v>
      </c>
      <c r="E8" s="20">
        <v>74501919</v>
      </c>
      <c r="F8" s="21">
        <v>36347479</v>
      </c>
      <c r="G8" s="19">
        <v>33033520</v>
      </c>
      <c r="H8" s="20">
        <v>33033520</v>
      </c>
      <c r="I8" s="22">
        <v>82848057</v>
      </c>
      <c r="J8" s="23">
        <v>80271648</v>
      </c>
      <c r="K8" s="19">
        <v>155131138</v>
      </c>
      <c r="L8" s="20">
        <v>80843895</v>
      </c>
    </row>
    <row r="9" spans="1:12" ht="13.5" x14ac:dyDescent="0.25">
      <c r="A9" s="24" t="s">
        <v>24</v>
      </c>
      <c r="B9" s="18" t="s">
        <v>25</v>
      </c>
      <c r="C9" s="19">
        <v>506881778</v>
      </c>
      <c r="D9" s="19">
        <v>448686580</v>
      </c>
      <c r="E9" s="20">
        <v>499920712</v>
      </c>
      <c r="F9" s="21">
        <v>577853953</v>
      </c>
      <c r="G9" s="19">
        <v>602167504</v>
      </c>
      <c r="H9" s="20">
        <v>602167504</v>
      </c>
      <c r="I9" s="22">
        <v>545127437</v>
      </c>
      <c r="J9" s="23">
        <v>607434250</v>
      </c>
      <c r="K9" s="19">
        <v>627893346</v>
      </c>
      <c r="L9" s="20">
        <v>627502000</v>
      </c>
    </row>
    <row r="10" spans="1:12" ht="13.5" x14ac:dyDescent="0.25">
      <c r="A10" s="24" t="s">
        <v>26</v>
      </c>
      <c r="B10" s="18" t="s">
        <v>25</v>
      </c>
      <c r="C10" s="19">
        <v>93957</v>
      </c>
      <c r="D10" s="19">
        <v>0</v>
      </c>
      <c r="E10" s="20">
        <v>0</v>
      </c>
      <c r="F10" s="21">
        <v>252969047</v>
      </c>
      <c r="G10" s="19">
        <v>234794496</v>
      </c>
      <c r="H10" s="20">
        <v>234794496</v>
      </c>
      <c r="I10" s="22">
        <v>199510000</v>
      </c>
      <c r="J10" s="23">
        <v>216342750</v>
      </c>
      <c r="K10" s="19">
        <v>211953654</v>
      </c>
      <c r="L10" s="20">
        <v>226854000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8624710</v>
      </c>
      <c r="G11" s="19">
        <v>11967801</v>
      </c>
      <c r="H11" s="20">
        <v>11967801</v>
      </c>
      <c r="I11" s="22">
        <v>0</v>
      </c>
      <c r="J11" s="23">
        <v>12554224</v>
      </c>
      <c r="K11" s="19">
        <v>12181934</v>
      </c>
      <c r="L11" s="20">
        <v>13841031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-29913711</v>
      </c>
      <c r="D14" s="19">
        <v>-46668388</v>
      </c>
      <c r="E14" s="20">
        <v>-341227798</v>
      </c>
      <c r="F14" s="21">
        <v>-669129099</v>
      </c>
      <c r="G14" s="19">
        <v>-747704718</v>
      </c>
      <c r="H14" s="20">
        <v>-747704718</v>
      </c>
      <c r="I14" s="22">
        <v>-459786778</v>
      </c>
      <c r="J14" s="23">
        <v>-729722658</v>
      </c>
      <c r="K14" s="19">
        <v>-740157652</v>
      </c>
      <c r="L14" s="20">
        <v>-742019924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-200004</v>
      </c>
      <c r="G16" s="19">
        <v>-200004</v>
      </c>
      <c r="H16" s="20">
        <v>-200004</v>
      </c>
      <c r="I16" s="22">
        <v>0</v>
      </c>
      <c r="J16" s="23">
        <v>-700004</v>
      </c>
      <c r="K16" s="19">
        <v>-700004</v>
      </c>
      <c r="L16" s="20">
        <v>-700004</v>
      </c>
    </row>
    <row r="17" spans="1:12" ht="13.5" x14ac:dyDescent="0.25">
      <c r="A17" s="25" t="s">
        <v>33</v>
      </c>
      <c r="B17" s="26" t="s">
        <v>19</v>
      </c>
      <c r="C17" s="27">
        <f>SUM(C6:C16)</f>
        <v>578158879</v>
      </c>
      <c r="D17" s="27">
        <f t="shared" ref="D17:L17" si="0">SUM(D6:D16)</f>
        <v>515744808</v>
      </c>
      <c r="E17" s="28">
        <f t="shared" si="0"/>
        <v>281182868</v>
      </c>
      <c r="F17" s="29">
        <f t="shared" si="0"/>
        <v>276551759</v>
      </c>
      <c r="G17" s="27">
        <f t="shared" si="0"/>
        <v>182272882</v>
      </c>
      <c r="H17" s="30">
        <f t="shared" si="0"/>
        <v>182272882</v>
      </c>
      <c r="I17" s="29">
        <f t="shared" si="0"/>
        <v>413989319</v>
      </c>
      <c r="J17" s="31">
        <f t="shared" si="0"/>
        <v>236895277</v>
      </c>
      <c r="K17" s="27">
        <f t="shared" si="0"/>
        <v>319552437</v>
      </c>
      <c r="L17" s="28">
        <f t="shared" si="0"/>
        <v>262368883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-242590650</v>
      </c>
      <c r="D26" s="19">
        <v>-185915454</v>
      </c>
      <c r="E26" s="20">
        <v>-201168364</v>
      </c>
      <c r="F26" s="21">
        <v>-274269047</v>
      </c>
      <c r="G26" s="19">
        <v>-251294950</v>
      </c>
      <c r="H26" s="20">
        <v>-251294950</v>
      </c>
      <c r="I26" s="22">
        <v>-252104887</v>
      </c>
      <c r="J26" s="23">
        <v>-238289653</v>
      </c>
      <c r="K26" s="19">
        <v>-241700557</v>
      </c>
      <c r="L26" s="20">
        <v>-257600903</v>
      </c>
    </row>
    <row r="27" spans="1:12" ht="13.5" x14ac:dyDescent="0.25">
      <c r="A27" s="25" t="s">
        <v>39</v>
      </c>
      <c r="B27" s="26" t="s">
        <v>19</v>
      </c>
      <c r="C27" s="27">
        <f>SUM(C21:C26)</f>
        <v>-242590650</v>
      </c>
      <c r="D27" s="27">
        <f t="shared" ref="D27:L27" si="1">SUM(D21:D26)</f>
        <v>-185915454</v>
      </c>
      <c r="E27" s="28">
        <f t="shared" si="1"/>
        <v>-201168364</v>
      </c>
      <c r="F27" s="29">
        <f t="shared" si="1"/>
        <v>-274269047</v>
      </c>
      <c r="G27" s="27">
        <f t="shared" si="1"/>
        <v>-251294950</v>
      </c>
      <c r="H27" s="28">
        <f t="shared" si="1"/>
        <v>-251294950</v>
      </c>
      <c r="I27" s="30">
        <f t="shared" si="1"/>
        <v>-252104887</v>
      </c>
      <c r="J27" s="31">
        <f t="shared" si="1"/>
        <v>-238289653</v>
      </c>
      <c r="K27" s="27">
        <f t="shared" si="1"/>
        <v>-241700557</v>
      </c>
      <c r="L27" s="28">
        <f t="shared" si="1"/>
        <v>-257600903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335568229</v>
      </c>
      <c r="D38" s="33">
        <f t="shared" ref="D38:L38" si="3">+D17+D27+D36</f>
        <v>329829354</v>
      </c>
      <c r="E38" s="34">
        <f t="shared" si="3"/>
        <v>80014504</v>
      </c>
      <c r="F38" s="35">
        <f t="shared" si="3"/>
        <v>2282712</v>
      </c>
      <c r="G38" s="33">
        <f t="shared" si="3"/>
        <v>-69022068</v>
      </c>
      <c r="H38" s="34">
        <f t="shared" si="3"/>
        <v>-69022068</v>
      </c>
      <c r="I38" s="36">
        <f t="shared" si="3"/>
        <v>161884432</v>
      </c>
      <c r="J38" s="37">
        <f t="shared" si="3"/>
        <v>-1394376</v>
      </c>
      <c r="K38" s="33">
        <f t="shared" si="3"/>
        <v>77851880</v>
      </c>
      <c r="L38" s="34">
        <f t="shared" si="3"/>
        <v>4767980</v>
      </c>
    </row>
    <row r="39" spans="1:12" ht="13.5" x14ac:dyDescent="0.25">
      <c r="A39" s="24" t="s">
        <v>47</v>
      </c>
      <c r="B39" s="18" t="s">
        <v>48</v>
      </c>
      <c r="C39" s="33">
        <v>93945161</v>
      </c>
      <c r="D39" s="33">
        <v>188146</v>
      </c>
      <c r="E39" s="34">
        <v>132257576</v>
      </c>
      <c r="F39" s="35">
        <v>132257576</v>
      </c>
      <c r="G39" s="33">
        <v>254417638</v>
      </c>
      <c r="H39" s="34">
        <v>254417638</v>
      </c>
      <c r="I39" s="36">
        <v>185400939</v>
      </c>
      <c r="J39" s="37">
        <v>169695570</v>
      </c>
      <c r="K39" s="33">
        <v>168301209</v>
      </c>
      <c r="L39" s="34">
        <v>246153117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429513390</v>
      </c>
      <c r="D40" s="45">
        <f t="shared" si="4"/>
        <v>330017500</v>
      </c>
      <c r="E40" s="46">
        <f t="shared" si="4"/>
        <v>212272080</v>
      </c>
      <c r="F40" s="47">
        <f t="shared" si="4"/>
        <v>134540288</v>
      </c>
      <c r="G40" s="45">
        <f t="shared" si="4"/>
        <v>185395570</v>
      </c>
      <c r="H40" s="46">
        <f t="shared" si="4"/>
        <v>185395570</v>
      </c>
      <c r="I40" s="48">
        <v>532680935</v>
      </c>
      <c r="J40" s="49">
        <f>+J38+J39</f>
        <v>168301194</v>
      </c>
      <c r="K40" s="45">
        <f>+K38+K39</f>
        <v>246153089</v>
      </c>
      <c r="L40" s="46">
        <f>+L38+L39</f>
        <v>250921097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24561267</v>
      </c>
      <c r="D6" s="19">
        <v>24970620</v>
      </c>
      <c r="E6" s="20">
        <v>43078520</v>
      </c>
      <c r="F6" s="21">
        <v>17684000</v>
      </c>
      <c r="G6" s="19">
        <v>41140366</v>
      </c>
      <c r="H6" s="20">
        <v>41140366</v>
      </c>
      <c r="I6" s="22">
        <v>31236558</v>
      </c>
      <c r="J6" s="23">
        <v>31325000</v>
      </c>
      <c r="K6" s="19">
        <v>32891250</v>
      </c>
      <c r="L6" s="20">
        <v>34371356</v>
      </c>
    </row>
    <row r="7" spans="1:12" ht="13.5" x14ac:dyDescent="0.25">
      <c r="A7" s="24" t="s">
        <v>22</v>
      </c>
      <c r="B7" s="18" t="s">
        <v>19</v>
      </c>
      <c r="C7" s="19">
        <v>8046515</v>
      </c>
      <c r="D7" s="19">
        <v>9556509</v>
      </c>
      <c r="E7" s="20">
        <v>8409320</v>
      </c>
      <c r="F7" s="21">
        <v>75655235</v>
      </c>
      <c r="G7" s="19">
        <v>160047875</v>
      </c>
      <c r="H7" s="20">
        <v>160047875</v>
      </c>
      <c r="I7" s="22">
        <v>6796750</v>
      </c>
      <c r="J7" s="23">
        <v>83609146</v>
      </c>
      <c r="K7" s="19">
        <v>89159167</v>
      </c>
      <c r="L7" s="20">
        <v>94521328</v>
      </c>
    </row>
    <row r="8" spans="1:12" ht="13.5" x14ac:dyDescent="0.25">
      <c r="A8" s="24" t="s">
        <v>23</v>
      </c>
      <c r="B8" s="18" t="s">
        <v>19</v>
      </c>
      <c r="C8" s="19">
        <v>100507296</v>
      </c>
      <c r="D8" s="19">
        <v>122671022</v>
      </c>
      <c r="E8" s="20">
        <v>542967998</v>
      </c>
      <c r="F8" s="21">
        <v>30606857</v>
      </c>
      <c r="G8" s="19">
        <v>31251857</v>
      </c>
      <c r="H8" s="20">
        <v>31251857</v>
      </c>
      <c r="I8" s="22">
        <v>211593667</v>
      </c>
      <c r="J8" s="23">
        <v>18988308</v>
      </c>
      <c r="K8" s="19">
        <v>19870232</v>
      </c>
      <c r="L8" s="20">
        <v>20764383</v>
      </c>
    </row>
    <row r="9" spans="1:12" ht="13.5" x14ac:dyDescent="0.25">
      <c r="A9" s="24" t="s">
        <v>24</v>
      </c>
      <c r="B9" s="18" t="s">
        <v>25</v>
      </c>
      <c r="C9" s="19">
        <v>479569974</v>
      </c>
      <c r="D9" s="19">
        <v>443285000</v>
      </c>
      <c r="E9" s="20">
        <v>332323000</v>
      </c>
      <c r="F9" s="21">
        <v>494158996</v>
      </c>
      <c r="G9" s="19">
        <v>494158996</v>
      </c>
      <c r="H9" s="20">
        <v>494158996</v>
      </c>
      <c r="I9" s="22">
        <v>491709000</v>
      </c>
      <c r="J9" s="23">
        <v>525117996</v>
      </c>
      <c r="K9" s="19">
        <v>531362000</v>
      </c>
      <c r="L9" s="20">
        <v>531186000</v>
      </c>
    </row>
    <row r="10" spans="1:12" ht="13.5" x14ac:dyDescent="0.25">
      <c r="A10" s="24" t="s">
        <v>26</v>
      </c>
      <c r="B10" s="18" t="s">
        <v>25</v>
      </c>
      <c r="C10" s="19">
        <v>614000</v>
      </c>
      <c r="D10" s="19">
        <v>2450000</v>
      </c>
      <c r="E10" s="20">
        <v>0</v>
      </c>
      <c r="F10" s="21">
        <v>157099000</v>
      </c>
      <c r="G10" s="19">
        <v>153181970</v>
      </c>
      <c r="H10" s="20">
        <v>153181970</v>
      </c>
      <c r="I10" s="22">
        <v>6880000</v>
      </c>
      <c r="J10" s="23">
        <v>146679960</v>
      </c>
      <c r="K10" s="19">
        <v>152626000</v>
      </c>
      <c r="L10" s="20">
        <v>166282000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5320000</v>
      </c>
      <c r="H11" s="20">
        <v>5320000</v>
      </c>
      <c r="I11" s="22">
        <v>4028088</v>
      </c>
      <c r="J11" s="23">
        <v>7418578</v>
      </c>
      <c r="K11" s="19">
        <v>7759833</v>
      </c>
      <c r="L11" s="20">
        <v>8109026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-80163509</v>
      </c>
      <c r="D14" s="19">
        <v>-107073540</v>
      </c>
      <c r="E14" s="20">
        <v>-216781667</v>
      </c>
      <c r="F14" s="21">
        <v>-605392000</v>
      </c>
      <c r="G14" s="19">
        <v>-699642951</v>
      </c>
      <c r="H14" s="20">
        <v>-699642951</v>
      </c>
      <c r="I14" s="22">
        <v>-262734197</v>
      </c>
      <c r="J14" s="23">
        <v>-616382017</v>
      </c>
      <c r="K14" s="19">
        <v>-647201118</v>
      </c>
      <c r="L14" s="20">
        <v>-676325167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-269286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533135543</v>
      </c>
      <c r="D17" s="27">
        <f t="shared" ref="D17:L17" si="0">SUM(D6:D16)</f>
        <v>495590325</v>
      </c>
      <c r="E17" s="28">
        <f t="shared" si="0"/>
        <v>709997171</v>
      </c>
      <c r="F17" s="29">
        <f t="shared" si="0"/>
        <v>169812088</v>
      </c>
      <c r="G17" s="27">
        <f t="shared" si="0"/>
        <v>185458113</v>
      </c>
      <c r="H17" s="30">
        <f t="shared" si="0"/>
        <v>185458113</v>
      </c>
      <c r="I17" s="29">
        <f t="shared" si="0"/>
        <v>489509866</v>
      </c>
      <c r="J17" s="31">
        <f t="shared" si="0"/>
        <v>196756971</v>
      </c>
      <c r="K17" s="27">
        <f t="shared" si="0"/>
        <v>186467364</v>
      </c>
      <c r="L17" s="28">
        <f t="shared" si="0"/>
        <v>178908926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-95988031</v>
      </c>
      <c r="D26" s="19">
        <v>-145634862</v>
      </c>
      <c r="E26" s="20">
        <v>-138534844</v>
      </c>
      <c r="F26" s="21">
        <v>-160610054</v>
      </c>
      <c r="G26" s="19">
        <v>-147376545</v>
      </c>
      <c r="H26" s="20">
        <v>-147376545</v>
      </c>
      <c r="I26" s="22">
        <v>-133996289</v>
      </c>
      <c r="J26" s="23">
        <v>-139415550</v>
      </c>
      <c r="K26" s="19">
        <v>-144994700</v>
      </c>
      <c r="L26" s="20">
        <v>-157967900</v>
      </c>
    </row>
    <row r="27" spans="1:12" ht="13.5" x14ac:dyDescent="0.25">
      <c r="A27" s="25" t="s">
        <v>39</v>
      </c>
      <c r="B27" s="26" t="s">
        <v>19</v>
      </c>
      <c r="C27" s="27">
        <f>SUM(C21:C26)</f>
        <v>-95988031</v>
      </c>
      <c r="D27" s="27">
        <f t="shared" ref="D27:L27" si="1">SUM(D21:D26)</f>
        <v>-145634862</v>
      </c>
      <c r="E27" s="28">
        <f t="shared" si="1"/>
        <v>-138534844</v>
      </c>
      <c r="F27" s="29">
        <f t="shared" si="1"/>
        <v>-160610054</v>
      </c>
      <c r="G27" s="27">
        <f t="shared" si="1"/>
        <v>-147376545</v>
      </c>
      <c r="H27" s="28">
        <f t="shared" si="1"/>
        <v>-147376545</v>
      </c>
      <c r="I27" s="30">
        <f t="shared" si="1"/>
        <v>-133996289</v>
      </c>
      <c r="J27" s="31">
        <f t="shared" si="1"/>
        <v>-139415550</v>
      </c>
      <c r="K27" s="27">
        <f t="shared" si="1"/>
        <v>-144994700</v>
      </c>
      <c r="L27" s="28">
        <f t="shared" si="1"/>
        <v>-157967900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437147512</v>
      </c>
      <c r="D38" s="33">
        <f t="shared" ref="D38:L38" si="3">+D17+D27+D36</f>
        <v>349955463</v>
      </c>
      <c r="E38" s="34">
        <f t="shared" si="3"/>
        <v>571462327</v>
      </c>
      <c r="F38" s="35">
        <f t="shared" si="3"/>
        <v>9202034</v>
      </c>
      <c r="G38" s="33">
        <f t="shared" si="3"/>
        <v>38081568</v>
      </c>
      <c r="H38" s="34">
        <f t="shared" si="3"/>
        <v>38081568</v>
      </c>
      <c r="I38" s="36">
        <f t="shared" si="3"/>
        <v>355513577</v>
      </c>
      <c r="J38" s="37">
        <f t="shared" si="3"/>
        <v>57341421</v>
      </c>
      <c r="K38" s="33">
        <f t="shared" si="3"/>
        <v>41472664</v>
      </c>
      <c r="L38" s="34">
        <f t="shared" si="3"/>
        <v>20941026</v>
      </c>
    </row>
    <row r="39" spans="1:12" ht="13.5" x14ac:dyDescent="0.25">
      <c r="A39" s="24" t="s">
        <v>47</v>
      </c>
      <c r="B39" s="18" t="s">
        <v>48</v>
      </c>
      <c r="C39" s="33">
        <v>35760812</v>
      </c>
      <c r="D39" s="33">
        <v>60987865</v>
      </c>
      <c r="E39" s="34">
        <v>3332335</v>
      </c>
      <c r="F39" s="35">
        <v>51701174</v>
      </c>
      <c r="G39" s="33">
        <v>51701174</v>
      </c>
      <c r="H39" s="34">
        <v>51701174</v>
      </c>
      <c r="I39" s="36">
        <v>7644563</v>
      </c>
      <c r="J39" s="37">
        <v>50947447</v>
      </c>
      <c r="K39" s="33">
        <v>108288868</v>
      </c>
      <c r="L39" s="34">
        <v>149761532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472908324</v>
      </c>
      <c r="D40" s="45">
        <f t="shared" si="4"/>
        <v>410943328</v>
      </c>
      <c r="E40" s="46">
        <f t="shared" si="4"/>
        <v>574794662</v>
      </c>
      <c r="F40" s="47">
        <f t="shared" si="4"/>
        <v>60903208</v>
      </c>
      <c r="G40" s="45">
        <f t="shared" si="4"/>
        <v>89782742</v>
      </c>
      <c r="H40" s="46">
        <f t="shared" si="4"/>
        <v>89782742</v>
      </c>
      <c r="I40" s="48">
        <v>370872484</v>
      </c>
      <c r="J40" s="49">
        <f>+J38+J39</f>
        <v>108288868</v>
      </c>
      <c r="K40" s="45">
        <f>+K38+K39</f>
        <v>149761532</v>
      </c>
      <c r="L40" s="46">
        <f>+L38+L39</f>
        <v>170702558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362256</v>
      </c>
      <c r="D8" s="19">
        <v>896951</v>
      </c>
      <c r="E8" s="20">
        <v>605626</v>
      </c>
      <c r="F8" s="21">
        <v>0</v>
      </c>
      <c r="G8" s="19">
        <v>0</v>
      </c>
      <c r="H8" s="20">
        <v>0</v>
      </c>
      <c r="I8" s="22">
        <v>1742129</v>
      </c>
      <c r="J8" s="23">
        <v>7819831</v>
      </c>
      <c r="K8" s="19">
        <v>2665600</v>
      </c>
      <c r="L8" s="20">
        <v>2768281</v>
      </c>
    </row>
    <row r="9" spans="1:12" ht="13.5" x14ac:dyDescent="0.25">
      <c r="A9" s="24" t="s">
        <v>24</v>
      </c>
      <c r="B9" s="18" t="s">
        <v>25</v>
      </c>
      <c r="C9" s="19">
        <v>379260134</v>
      </c>
      <c r="D9" s="19">
        <v>380093935</v>
      </c>
      <c r="E9" s="20">
        <v>390625878</v>
      </c>
      <c r="F9" s="21">
        <v>-327960165</v>
      </c>
      <c r="G9" s="19">
        <v>-327960165</v>
      </c>
      <c r="H9" s="20">
        <v>-327960165</v>
      </c>
      <c r="I9" s="22">
        <v>408529060</v>
      </c>
      <c r="J9" s="23">
        <v>556123100</v>
      </c>
      <c r="K9" s="19">
        <v>1119244567</v>
      </c>
      <c r="L9" s="20">
        <v>1133913526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-507341000</v>
      </c>
      <c r="G10" s="19">
        <v>-507341000</v>
      </c>
      <c r="H10" s="20">
        <v>-507341000</v>
      </c>
      <c r="I10" s="22">
        <v>0</v>
      </c>
      <c r="J10" s="23">
        <v>2447000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1803241</v>
      </c>
      <c r="D11" s="19">
        <v>4868840</v>
      </c>
      <c r="E11" s="20">
        <v>4479295</v>
      </c>
      <c r="F11" s="21">
        <v>0</v>
      </c>
      <c r="G11" s="19">
        <v>0</v>
      </c>
      <c r="H11" s="20">
        <v>0</v>
      </c>
      <c r="I11" s="22">
        <v>1701370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-65974900</v>
      </c>
      <c r="D14" s="19">
        <v>-73463678</v>
      </c>
      <c r="E14" s="20">
        <v>-89287051</v>
      </c>
      <c r="F14" s="21">
        <v>-325095045</v>
      </c>
      <c r="G14" s="19">
        <v>-329550045</v>
      </c>
      <c r="H14" s="20">
        <v>-329550045</v>
      </c>
      <c r="I14" s="22">
        <v>-107307628</v>
      </c>
      <c r="J14" s="23">
        <v>-644779803</v>
      </c>
      <c r="K14" s="19">
        <v>-684181525</v>
      </c>
      <c r="L14" s="20">
        <v>-673713634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315450731</v>
      </c>
      <c r="D17" s="27">
        <f t="shared" ref="D17:L17" si="0">SUM(D6:D16)</f>
        <v>312396048</v>
      </c>
      <c r="E17" s="28">
        <f t="shared" si="0"/>
        <v>306423748</v>
      </c>
      <c r="F17" s="29">
        <f t="shared" si="0"/>
        <v>-1160396210</v>
      </c>
      <c r="G17" s="27">
        <f t="shared" si="0"/>
        <v>-1164851210</v>
      </c>
      <c r="H17" s="30">
        <f t="shared" si="0"/>
        <v>-1164851210</v>
      </c>
      <c r="I17" s="29">
        <f t="shared" si="0"/>
        <v>304664931</v>
      </c>
      <c r="J17" s="31">
        <f t="shared" si="0"/>
        <v>-78389872</v>
      </c>
      <c r="K17" s="27">
        <f t="shared" si="0"/>
        <v>437728642</v>
      </c>
      <c r="L17" s="28">
        <f t="shared" si="0"/>
        <v>462968173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-4009535</v>
      </c>
      <c r="D24" s="19">
        <v>-4440000</v>
      </c>
      <c r="E24" s="20">
        <v>-4440000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-26042937</v>
      </c>
      <c r="D26" s="19">
        <v>-7690416</v>
      </c>
      <c r="E26" s="20">
        <v>-34893806</v>
      </c>
      <c r="F26" s="21">
        <v>0</v>
      </c>
      <c r="G26" s="19">
        <v>0</v>
      </c>
      <c r="H26" s="20">
        <v>0</v>
      </c>
      <c r="I26" s="22">
        <v>-33621980</v>
      </c>
      <c r="J26" s="23">
        <v>-53120000</v>
      </c>
      <c r="K26" s="19">
        <v>-37275000</v>
      </c>
      <c r="L26" s="20">
        <v>-26850000</v>
      </c>
    </row>
    <row r="27" spans="1:12" ht="13.5" x14ac:dyDescent="0.25">
      <c r="A27" s="25" t="s">
        <v>39</v>
      </c>
      <c r="B27" s="26" t="s">
        <v>19</v>
      </c>
      <c r="C27" s="27">
        <f>SUM(C21:C26)</f>
        <v>-30052472</v>
      </c>
      <c r="D27" s="27">
        <f t="shared" ref="D27:L27" si="1">SUM(D21:D26)</f>
        <v>-12130416</v>
      </c>
      <c r="E27" s="28">
        <f t="shared" si="1"/>
        <v>-39333806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-33621980</v>
      </c>
      <c r="J27" s="31">
        <f t="shared" si="1"/>
        <v>-53120000</v>
      </c>
      <c r="K27" s="27">
        <f t="shared" si="1"/>
        <v>-37275000</v>
      </c>
      <c r="L27" s="28">
        <f t="shared" si="1"/>
        <v>-26850000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285398259</v>
      </c>
      <c r="D38" s="33">
        <f t="shared" ref="D38:L38" si="3">+D17+D27+D36</f>
        <v>300265632</v>
      </c>
      <c r="E38" s="34">
        <f t="shared" si="3"/>
        <v>267089942</v>
      </c>
      <c r="F38" s="35">
        <f t="shared" si="3"/>
        <v>-1160396210</v>
      </c>
      <c r="G38" s="33">
        <f t="shared" si="3"/>
        <v>-1164851210</v>
      </c>
      <c r="H38" s="34">
        <f t="shared" si="3"/>
        <v>-1164851210</v>
      </c>
      <c r="I38" s="36">
        <f t="shared" si="3"/>
        <v>271042951</v>
      </c>
      <c r="J38" s="37">
        <f t="shared" si="3"/>
        <v>-131509872</v>
      </c>
      <c r="K38" s="33">
        <f t="shared" si="3"/>
        <v>400453642</v>
      </c>
      <c r="L38" s="34">
        <f t="shared" si="3"/>
        <v>436118173</v>
      </c>
    </row>
    <row r="39" spans="1:12" ht="13.5" x14ac:dyDescent="0.25">
      <c r="A39" s="24" t="s">
        <v>47</v>
      </c>
      <c r="B39" s="18" t="s">
        <v>48</v>
      </c>
      <c r="C39" s="33">
        <v>15070852</v>
      </c>
      <c r="D39" s="33">
        <v>285178067</v>
      </c>
      <c r="E39" s="34">
        <v>230341254</v>
      </c>
      <c r="F39" s="35">
        <v>444862000</v>
      </c>
      <c r="G39" s="33">
        <v>444862000</v>
      </c>
      <c r="H39" s="34">
        <v>444862000</v>
      </c>
      <c r="I39" s="36">
        <v>232264529</v>
      </c>
      <c r="J39" s="37">
        <v>-51720739</v>
      </c>
      <c r="K39" s="33">
        <v>485801010</v>
      </c>
      <c r="L39" s="34">
        <v>507662057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300469111</v>
      </c>
      <c r="D40" s="45">
        <f t="shared" si="4"/>
        <v>585443699</v>
      </c>
      <c r="E40" s="46">
        <f t="shared" si="4"/>
        <v>497431196</v>
      </c>
      <c r="F40" s="47">
        <f t="shared" si="4"/>
        <v>-715534210</v>
      </c>
      <c r="G40" s="45">
        <f t="shared" si="4"/>
        <v>-719989210</v>
      </c>
      <c r="H40" s="46">
        <f t="shared" si="4"/>
        <v>-719989210</v>
      </c>
      <c r="I40" s="48">
        <v>735158531</v>
      </c>
      <c r="J40" s="49">
        <f>+J38+J39</f>
        <v>-183230611</v>
      </c>
      <c r="K40" s="45">
        <f>+K38+K39</f>
        <v>886254652</v>
      </c>
      <c r="L40" s="46">
        <f>+L38+L39</f>
        <v>943780230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11064039</v>
      </c>
      <c r="D6" s="19">
        <v>81702129</v>
      </c>
      <c r="E6" s="20">
        <v>73880166</v>
      </c>
      <c r="F6" s="21">
        <v>127112121</v>
      </c>
      <c r="G6" s="19">
        <v>129522858</v>
      </c>
      <c r="H6" s="20">
        <v>129522858</v>
      </c>
      <c r="I6" s="22">
        <v>89148378</v>
      </c>
      <c r="J6" s="23">
        <v>145732645</v>
      </c>
      <c r="K6" s="19">
        <v>152436346</v>
      </c>
      <c r="L6" s="20">
        <v>159448419</v>
      </c>
    </row>
    <row r="7" spans="1:12" ht="13.5" x14ac:dyDescent="0.25">
      <c r="A7" s="24" t="s">
        <v>22</v>
      </c>
      <c r="B7" s="18" t="s">
        <v>19</v>
      </c>
      <c r="C7" s="19">
        <v>168598254</v>
      </c>
      <c r="D7" s="19">
        <v>123552783</v>
      </c>
      <c r="E7" s="20">
        <v>10043033</v>
      </c>
      <c r="F7" s="21">
        <v>367380483</v>
      </c>
      <c r="G7" s="19">
        <v>367380483</v>
      </c>
      <c r="H7" s="20">
        <v>367380483</v>
      </c>
      <c r="I7" s="22">
        <v>88532905</v>
      </c>
      <c r="J7" s="23">
        <v>332251983</v>
      </c>
      <c r="K7" s="19">
        <v>347535572</v>
      </c>
      <c r="L7" s="20">
        <v>363522209</v>
      </c>
    </row>
    <row r="8" spans="1:12" ht="13.5" x14ac:dyDescent="0.25">
      <c r="A8" s="24" t="s">
        <v>23</v>
      </c>
      <c r="B8" s="18" t="s">
        <v>19</v>
      </c>
      <c r="C8" s="19">
        <v>-3553200</v>
      </c>
      <c r="D8" s="19">
        <v>77958731</v>
      </c>
      <c r="E8" s="20">
        <v>28192870</v>
      </c>
      <c r="F8" s="21">
        <v>97729576</v>
      </c>
      <c r="G8" s="19">
        <v>97729576</v>
      </c>
      <c r="H8" s="20">
        <v>97729576</v>
      </c>
      <c r="I8" s="22">
        <v>32217713</v>
      </c>
      <c r="J8" s="23">
        <v>41676084</v>
      </c>
      <c r="K8" s="19">
        <v>59237870</v>
      </c>
      <c r="L8" s="20">
        <v>61962811</v>
      </c>
    </row>
    <row r="9" spans="1:12" ht="13.5" x14ac:dyDescent="0.25">
      <c r="A9" s="24" t="s">
        <v>24</v>
      </c>
      <c r="B9" s="18" t="s">
        <v>25</v>
      </c>
      <c r="C9" s="19">
        <v>111374850</v>
      </c>
      <c r="D9" s="19">
        <v>5186000</v>
      </c>
      <c r="E9" s="20">
        <v>188032120</v>
      </c>
      <c r="F9" s="21">
        <v>212710000</v>
      </c>
      <c r="G9" s="19">
        <v>212710000</v>
      </c>
      <c r="H9" s="20">
        <v>212710000</v>
      </c>
      <c r="I9" s="22">
        <v>194674532</v>
      </c>
      <c r="J9" s="23">
        <v>226481100</v>
      </c>
      <c r="K9" s="19">
        <v>238891950</v>
      </c>
      <c r="L9" s="20">
        <v>250836980</v>
      </c>
    </row>
    <row r="10" spans="1:12" ht="13.5" x14ac:dyDescent="0.25">
      <c r="A10" s="24" t="s">
        <v>26</v>
      </c>
      <c r="B10" s="18" t="s">
        <v>25</v>
      </c>
      <c r="C10" s="19">
        <v>12500000</v>
      </c>
      <c r="D10" s="19">
        <v>475725</v>
      </c>
      <c r="E10" s="20">
        <v>5100000</v>
      </c>
      <c r="F10" s="21">
        <v>146241000</v>
      </c>
      <c r="G10" s="19">
        <v>136072350</v>
      </c>
      <c r="H10" s="20">
        <v>136072350</v>
      </c>
      <c r="I10" s="22">
        <v>100034000</v>
      </c>
      <c r="J10" s="23">
        <v>135907000</v>
      </c>
      <c r="K10" s="19">
        <v>171215000</v>
      </c>
      <c r="L10" s="20">
        <v>179090890</v>
      </c>
    </row>
    <row r="11" spans="1:12" ht="13.5" x14ac:dyDescent="0.25">
      <c r="A11" s="24" t="s">
        <v>27</v>
      </c>
      <c r="B11" s="18" t="s">
        <v>19</v>
      </c>
      <c r="C11" s="19">
        <v>184053</v>
      </c>
      <c r="D11" s="19">
        <v>52228</v>
      </c>
      <c r="E11" s="20">
        <v>1502750</v>
      </c>
      <c r="F11" s="21">
        <v>5000000</v>
      </c>
      <c r="G11" s="19">
        <v>5000000</v>
      </c>
      <c r="H11" s="20">
        <v>5000000</v>
      </c>
      <c r="I11" s="22">
        <v>3014191</v>
      </c>
      <c r="J11" s="23">
        <v>4083990</v>
      </c>
      <c r="K11" s="19">
        <v>2211898</v>
      </c>
      <c r="L11" s="20">
        <v>2313645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-37571886</v>
      </c>
      <c r="D14" s="19">
        <v>-139254762</v>
      </c>
      <c r="E14" s="20">
        <v>-403396236</v>
      </c>
      <c r="F14" s="21">
        <v>-737628892</v>
      </c>
      <c r="G14" s="19">
        <v>-737628892</v>
      </c>
      <c r="H14" s="20">
        <v>-737628892</v>
      </c>
      <c r="I14" s="22">
        <v>-490841538</v>
      </c>
      <c r="J14" s="23">
        <v>-741786871</v>
      </c>
      <c r="K14" s="19">
        <v>-765449064</v>
      </c>
      <c r="L14" s="20">
        <v>-800659707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-45000000</v>
      </c>
      <c r="G15" s="19">
        <v>-45000000</v>
      </c>
      <c r="H15" s="20">
        <v>-45000000</v>
      </c>
      <c r="I15" s="22">
        <v>0</v>
      </c>
      <c r="J15" s="23">
        <v>-10000000</v>
      </c>
      <c r="K15" s="19">
        <v>-10460000</v>
      </c>
      <c r="L15" s="20">
        <v>-10941160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-999996</v>
      </c>
      <c r="G16" s="19">
        <v>-999996</v>
      </c>
      <c r="H16" s="20">
        <v>-999996</v>
      </c>
      <c r="I16" s="22">
        <v>0</v>
      </c>
      <c r="J16" s="23">
        <v>-1000000</v>
      </c>
      <c r="K16" s="19">
        <v>-1046000</v>
      </c>
      <c r="L16" s="20">
        <v>-1094116</v>
      </c>
    </row>
    <row r="17" spans="1:12" ht="13.5" x14ac:dyDescent="0.25">
      <c r="A17" s="25" t="s">
        <v>33</v>
      </c>
      <c r="B17" s="26" t="s">
        <v>19</v>
      </c>
      <c r="C17" s="27">
        <f>SUM(C6:C16)</f>
        <v>262596110</v>
      </c>
      <c r="D17" s="27">
        <f t="shared" ref="D17:L17" si="0">SUM(D6:D16)</f>
        <v>149672834</v>
      </c>
      <c r="E17" s="28">
        <f t="shared" si="0"/>
        <v>-96645297</v>
      </c>
      <c r="F17" s="29">
        <f t="shared" si="0"/>
        <v>172544292</v>
      </c>
      <c r="G17" s="27">
        <f t="shared" si="0"/>
        <v>164786379</v>
      </c>
      <c r="H17" s="30">
        <f t="shared" si="0"/>
        <v>164786379</v>
      </c>
      <c r="I17" s="29">
        <f t="shared" si="0"/>
        <v>16780181</v>
      </c>
      <c r="J17" s="31">
        <f t="shared" si="0"/>
        <v>133345931</v>
      </c>
      <c r="K17" s="27">
        <f t="shared" si="0"/>
        <v>194573572</v>
      </c>
      <c r="L17" s="28">
        <f t="shared" si="0"/>
        <v>204479971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-67671794</v>
      </c>
      <c r="D26" s="19">
        <v>-83976779</v>
      </c>
      <c r="E26" s="20">
        <v>-78059278</v>
      </c>
      <c r="F26" s="21">
        <v>-164615600</v>
      </c>
      <c r="G26" s="19">
        <v>-164615600</v>
      </c>
      <c r="H26" s="20">
        <v>-164615600</v>
      </c>
      <c r="I26" s="22">
        <v>-155260927</v>
      </c>
      <c r="J26" s="23">
        <v>-146570700</v>
      </c>
      <c r="K26" s="19">
        <v>-168149200</v>
      </c>
      <c r="L26" s="20">
        <v>-175884063</v>
      </c>
    </row>
    <row r="27" spans="1:12" ht="13.5" x14ac:dyDescent="0.25">
      <c r="A27" s="25" t="s">
        <v>39</v>
      </c>
      <c r="B27" s="26" t="s">
        <v>19</v>
      </c>
      <c r="C27" s="27">
        <f>SUM(C21:C26)</f>
        <v>-67671794</v>
      </c>
      <c r="D27" s="27">
        <f t="shared" ref="D27:L27" si="1">SUM(D21:D26)</f>
        <v>-83976779</v>
      </c>
      <c r="E27" s="28">
        <f t="shared" si="1"/>
        <v>-78059278</v>
      </c>
      <c r="F27" s="29">
        <f t="shared" si="1"/>
        <v>-164615600</v>
      </c>
      <c r="G27" s="27">
        <f t="shared" si="1"/>
        <v>-164615600</v>
      </c>
      <c r="H27" s="28">
        <f t="shared" si="1"/>
        <v>-164615600</v>
      </c>
      <c r="I27" s="30">
        <f t="shared" si="1"/>
        <v>-155260927</v>
      </c>
      <c r="J27" s="31">
        <f t="shared" si="1"/>
        <v>-146570700</v>
      </c>
      <c r="K27" s="27">
        <f t="shared" si="1"/>
        <v>-168149200</v>
      </c>
      <c r="L27" s="28">
        <f t="shared" si="1"/>
        <v>-175884063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194924316</v>
      </c>
      <c r="D38" s="33">
        <f t="shared" ref="D38:L38" si="3">+D17+D27+D36</f>
        <v>65696055</v>
      </c>
      <c r="E38" s="34">
        <f t="shared" si="3"/>
        <v>-174704575</v>
      </c>
      <c r="F38" s="35">
        <f t="shared" si="3"/>
        <v>7928692</v>
      </c>
      <c r="G38" s="33">
        <f t="shared" si="3"/>
        <v>170779</v>
      </c>
      <c r="H38" s="34">
        <f t="shared" si="3"/>
        <v>170779</v>
      </c>
      <c r="I38" s="36">
        <f t="shared" si="3"/>
        <v>-138480746</v>
      </c>
      <c r="J38" s="37">
        <f t="shared" si="3"/>
        <v>-13224769</v>
      </c>
      <c r="K38" s="33">
        <f t="shared" si="3"/>
        <v>26424372</v>
      </c>
      <c r="L38" s="34">
        <f t="shared" si="3"/>
        <v>28595908</v>
      </c>
    </row>
    <row r="39" spans="1:12" ht="13.5" x14ac:dyDescent="0.25">
      <c r="A39" s="24" t="s">
        <v>47</v>
      </c>
      <c r="B39" s="18" t="s">
        <v>48</v>
      </c>
      <c r="C39" s="33">
        <v>229561414</v>
      </c>
      <c r="D39" s="33">
        <v>1587484</v>
      </c>
      <c r="E39" s="34">
        <v>1141846</v>
      </c>
      <c r="F39" s="35">
        <v>1141868</v>
      </c>
      <c r="G39" s="33">
        <v>1141868</v>
      </c>
      <c r="H39" s="34">
        <v>1141868</v>
      </c>
      <c r="I39" s="36">
        <v>20603388</v>
      </c>
      <c r="J39" s="37">
        <v>26316737</v>
      </c>
      <c r="K39" s="33">
        <v>26316737</v>
      </c>
      <c r="L39" s="34">
        <v>26316737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424485730</v>
      </c>
      <c r="D40" s="45">
        <f t="shared" si="4"/>
        <v>67283539</v>
      </c>
      <c r="E40" s="46">
        <f t="shared" si="4"/>
        <v>-173562729</v>
      </c>
      <c r="F40" s="47">
        <f t="shared" si="4"/>
        <v>9070560</v>
      </c>
      <c r="G40" s="45">
        <f t="shared" si="4"/>
        <v>1312647</v>
      </c>
      <c r="H40" s="46">
        <f t="shared" si="4"/>
        <v>1312647</v>
      </c>
      <c r="I40" s="48">
        <v>-91560639</v>
      </c>
      <c r="J40" s="49">
        <f>+J38+J39</f>
        <v>13091968</v>
      </c>
      <c r="K40" s="45">
        <f>+K38+K39</f>
        <v>52741109</v>
      </c>
      <c r="L40" s="46">
        <f>+L38+L39</f>
        <v>54912645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30727651</v>
      </c>
      <c r="D6" s="19">
        <v>129102488</v>
      </c>
      <c r="E6" s="20">
        <v>90327008</v>
      </c>
      <c r="F6" s="21">
        <v>128959068</v>
      </c>
      <c r="G6" s="19">
        <v>128959068</v>
      </c>
      <c r="H6" s="20">
        <v>128959068</v>
      </c>
      <c r="I6" s="22">
        <v>101003708</v>
      </c>
      <c r="J6" s="23">
        <v>109888999</v>
      </c>
      <c r="K6" s="19">
        <v>117141673</v>
      </c>
      <c r="L6" s="20">
        <v>124755881</v>
      </c>
    </row>
    <row r="7" spans="1:12" ht="13.5" x14ac:dyDescent="0.25">
      <c r="A7" s="24" t="s">
        <v>22</v>
      </c>
      <c r="B7" s="18" t="s">
        <v>19</v>
      </c>
      <c r="C7" s="19">
        <v>116883653</v>
      </c>
      <c r="D7" s="19">
        <v>142567980</v>
      </c>
      <c r="E7" s="20">
        <v>140422230</v>
      </c>
      <c r="F7" s="21">
        <v>198728899</v>
      </c>
      <c r="G7" s="19">
        <v>198728899</v>
      </c>
      <c r="H7" s="20">
        <v>198728899</v>
      </c>
      <c r="I7" s="22">
        <v>151562352</v>
      </c>
      <c r="J7" s="23">
        <v>227345957</v>
      </c>
      <c r="K7" s="19">
        <v>236589043</v>
      </c>
      <c r="L7" s="20">
        <v>251968938</v>
      </c>
    </row>
    <row r="8" spans="1:12" ht="13.5" x14ac:dyDescent="0.25">
      <c r="A8" s="24" t="s">
        <v>23</v>
      </c>
      <c r="B8" s="18" t="s">
        <v>19</v>
      </c>
      <c r="C8" s="19">
        <v>925759146</v>
      </c>
      <c r="D8" s="19">
        <v>1682716038</v>
      </c>
      <c r="E8" s="20">
        <v>2066502432</v>
      </c>
      <c r="F8" s="21">
        <v>53826741</v>
      </c>
      <c r="G8" s="19">
        <v>53826741</v>
      </c>
      <c r="H8" s="20">
        <v>53826741</v>
      </c>
      <c r="I8" s="22">
        <v>633941566</v>
      </c>
      <c r="J8" s="23">
        <v>56186605</v>
      </c>
      <c r="K8" s="19">
        <v>77197202</v>
      </c>
      <c r="L8" s="20">
        <v>249471028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15977055</v>
      </c>
      <c r="E9" s="20">
        <v>478695069</v>
      </c>
      <c r="F9" s="21">
        <v>844894968</v>
      </c>
      <c r="G9" s="19">
        <v>844894968</v>
      </c>
      <c r="H9" s="20">
        <v>844894968</v>
      </c>
      <c r="I9" s="22">
        <v>840380994</v>
      </c>
      <c r="J9" s="23">
        <v>878983448</v>
      </c>
      <c r="K9" s="19">
        <v>904869626</v>
      </c>
      <c r="L9" s="20">
        <v>921796994</v>
      </c>
    </row>
    <row r="10" spans="1:12" ht="13.5" x14ac:dyDescent="0.25">
      <c r="A10" s="24" t="s">
        <v>26</v>
      </c>
      <c r="B10" s="18" t="s">
        <v>25</v>
      </c>
      <c r="C10" s="19">
        <v>48694539</v>
      </c>
      <c r="D10" s="19">
        <v>378568000</v>
      </c>
      <c r="E10" s="20">
        <v>530839000</v>
      </c>
      <c r="F10" s="21">
        <v>270221440</v>
      </c>
      <c r="G10" s="19">
        <v>270221440</v>
      </c>
      <c r="H10" s="20">
        <v>270221440</v>
      </c>
      <c r="I10" s="22">
        <v>320847941</v>
      </c>
      <c r="J10" s="23">
        <v>324314160</v>
      </c>
      <c r="K10" s="19">
        <v>423636360</v>
      </c>
      <c r="L10" s="20">
        <v>323898400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-5314744</v>
      </c>
      <c r="E11" s="20">
        <v>20134358</v>
      </c>
      <c r="F11" s="21">
        <v>11965586</v>
      </c>
      <c r="G11" s="19">
        <v>11965586</v>
      </c>
      <c r="H11" s="20">
        <v>11965586</v>
      </c>
      <c r="I11" s="22">
        <v>11157937</v>
      </c>
      <c r="J11" s="23">
        <v>12791212</v>
      </c>
      <c r="K11" s="19">
        <v>24774665</v>
      </c>
      <c r="L11" s="20">
        <v>26385018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5772325</v>
      </c>
      <c r="D14" s="19">
        <v>-199846344</v>
      </c>
      <c r="E14" s="20">
        <v>-311824736</v>
      </c>
      <c r="F14" s="21">
        <v>-1209906716</v>
      </c>
      <c r="G14" s="19">
        <v>-1209906716</v>
      </c>
      <c r="H14" s="20">
        <v>-1209906716</v>
      </c>
      <c r="I14" s="22">
        <v>-126987679</v>
      </c>
      <c r="J14" s="23">
        <v>-1066475804</v>
      </c>
      <c r="K14" s="19">
        <v>-1083295051</v>
      </c>
      <c r="L14" s="20">
        <v>-1137051196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-112882</v>
      </c>
      <c r="G15" s="19">
        <v>-112882</v>
      </c>
      <c r="H15" s="20">
        <v>-112882</v>
      </c>
      <c r="I15" s="22">
        <v>0</v>
      </c>
      <c r="J15" s="23">
        <v>-101594</v>
      </c>
      <c r="K15" s="19">
        <v>-106267</v>
      </c>
      <c r="L15" s="20">
        <v>-111155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1127837314</v>
      </c>
      <c r="D17" s="27">
        <f t="shared" ref="D17:L17" si="0">SUM(D6:D16)</f>
        <v>2143770473</v>
      </c>
      <c r="E17" s="28">
        <f t="shared" si="0"/>
        <v>3015095361</v>
      </c>
      <c r="F17" s="29">
        <f t="shared" si="0"/>
        <v>298577104</v>
      </c>
      <c r="G17" s="27">
        <f t="shared" si="0"/>
        <v>298577104</v>
      </c>
      <c r="H17" s="30">
        <f t="shared" si="0"/>
        <v>298577104</v>
      </c>
      <c r="I17" s="29">
        <f t="shared" si="0"/>
        <v>1931906819</v>
      </c>
      <c r="J17" s="31">
        <f t="shared" si="0"/>
        <v>542932983</v>
      </c>
      <c r="K17" s="27">
        <f t="shared" si="0"/>
        <v>700807251</v>
      </c>
      <c r="L17" s="28">
        <f t="shared" si="0"/>
        <v>761113908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-89236003</v>
      </c>
      <c r="D26" s="19">
        <v>-361166053</v>
      </c>
      <c r="E26" s="20">
        <v>-462640168</v>
      </c>
      <c r="F26" s="21">
        <v>-390121492</v>
      </c>
      <c r="G26" s="19">
        <v>-390121492</v>
      </c>
      <c r="H26" s="20">
        <v>-390121492</v>
      </c>
      <c r="I26" s="22">
        <v>-346646833</v>
      </c>
      <c r="J26" s="23">
        <v>-443999722</v>
      </c>
      <c r="K26" s="19">
        <v>-491357734</v>
      </c>
      <c r="L26" s="20">
        <v>-488690038</v>
      </c>
    </row>
    <row r="27" spans="1:12" ht="13.5" x14ac:dyDescent="0.25">
      <c r="A27" s="25" t="s">
        <v>39</v>
      </c>
      <c r="B27" s="26" t="s">
        <v>19</v>
      </c>
      <c r="C27" s="27">
        <f>SUM(C21:C26)</f>
        <v>-89236003</v>
      </c>
      <c r="D27" s="27">
        <f t="shared" ref="D27:L27" si="1">SUM(D21:D26)</f>
        <v>-361166053</v>
      </c>
      <c r="E27" s="28">
        <f t="shared" si="1"/>
        <v>-462640168</v>
      </c>
      <c r="F27" s="29">
        <f t="shared" si="1"/>
        <v>-390121492</v>
      </c>
      <c r="G27" s="27">
        <f t="shared" si="1"/>
        <v>-390121492</v>
      </c>
      <c r="H27" s="28">
        <f t="shared" si="1"/>
        <v>-390121492</v>
      </c>
      <c r="I27" s="30">
        <f t="shared" si="1"/>
        <v>-346646833</v>
      </c>
      <c r="J27" s="31">
        <f t="shared" si="1"/>
        <v>-443999722</v>
      </c>
      <c r="K27" s="27">
        <f t="shared" si="1"/>
        <v>-491357734</v>
      </c>
      <c r="L27" s="28">
        <f t="shared" si="1"/>
        <v>-488690038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4535523</v>
      </c>
      <c r="G32" s="19">
        <v>4535523</v>
      </c>
      <c r="H32" s="20">
        <v>4535523</v>
      </c>
      <c r="I32" s="22">
        <v>0</v>
      </c>
      <c r="J32" s="23">
        <v>1056141</v>
      </c>
      <c r="K32" s="19">
        <v>1123733</v>
      </c>
      <c r="L32" s="20">
        <v>1195652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-5706</v>
      </c>
      <c r="K33" s="19">
        <v>-5968</v>
      </c>
      <c r="L33" s="20">
        <v>-6243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-659281</v>
      </c>
      <c r="G35" s="19">
        <v>-659281</v>
      </c>
      <c r="H35" s="20">
        <v>-659281</v>
      </c>
      <c r="I35" s="22">
        <v>0</v>
      </c>
      <c r="J35" s="23">
        <v>-690267</v>
      </c>
      <c r="K35" s="19">
        <v>-735134</v>
      </c>
      <c r="L35" s="20">
        <v>-779242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3876242</v>
      </c>
      <c r="G36" s="27">
        <f t="shared" si="2"/>
        <v>3876242</v>
      </c>
      <c r="H36" s="28">
        <f t="shared" si="2"/>
        <v>3876242</v>
      </c>
      <c r="I36" s="30">
        <f t="shared" si="2"/>
        <v>0</v>
      </c>
      <c r="J36" s="31">
        <f t="shared" si="2"/>
        <v>360168</v>
      </c>
      <c r="K36" s="27">
        <f t="shared" si="2"/>
        <v>382631</v>
      </c>
      <c r="L36" s="28">
        <f t="shared" si="2"/>
        <v>410167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1038601311</v>
      </c>
      <c r="D38" s="33">
        <f t="shared" ref="D38:L38" si="3">+D17+D27+D36</f>
        <v>1782604420</v>
      </c>
      <c r="E38" s="34">
        <f t="shared" si="3"/>
        <v>2552455193</v>
      </c>
      <c r="F38" s="35">
        <f t="shared" si="3"/>
        <v>-87668146</v>
      </c>
      <c r="G38" s="33">
        <f t="shared" si="3"/>
        <v>-87668146</v>
      </c>
      <c r="H38" s="34">
        <f t="shared" si="3"/>
        <v>-87668146</v>
      </c>
      <c r="I38" s="36">
        <f t="shared" si="3"/>
        <v>1585259986</v>
      </c>
      <c r="J38" s="37">
        <f t="shared" si="3"/>
        <v>99293429</v>
      </c>
      <c r="K38" s="33">
        <f t="shared" si="3"/>
        <v>209832148</v>
      </c>
      <c r="L38" s="34">
        <f t="shared" si="3"/>
        <v>272834037</v>
      </c>
    </row>
    <row r="39" spans="1:12" ht="13.5" x14ac:dyDescent="0.25">
      <c r="A39" s="24" t="s">
        <v>47</v>
      </c>
      <c r="B39" s="18" t="s">
        <v>48</v>
      </c>
      <c r="C39" s="33">
        <v>218737222</v>
      </c>
      <c r="D39" s="33">
        <v>246618418</v>
      </c>
      <c r="E39" s="34">
        <v>135690491</v>
      </c>
      <c r="F39" s="35">
        <v>235761016</v>
      </c>
      <c r="G39" s="33">
        <v>235761016</v>
      </c>
      <c r="H39" s="34">
        <v>235761016</v>
      </c>
      <c r="I39" s="36">
        <v>0</v>
      </c>
      <c r="J39" s="37">
        <v>185341718</v>
      </c>
      <c r="K39" s="33">
        <v>129249751</v>
      </c>
      <c r="L39" s="34">
        <v>135209620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1257338533</v>
      </c>
      <c r="D40" s="45">
        <f t="shared" si="4"/>
        <v>2029222838</v>
      </c>
      <c r="E40" s="46">
        <f t="shared" si="4"/>
        <v>2688145684</v>
      </c>
      <c r="F40" s="47">
        <f t="shared" si="4"/>
        <v>148092870</v>
      </c>
      <c r="G40" s="45">
        <f t="shared" si="4"/>
        <v>148092870</v>
      </c>
      <c r="H40" s="46">
        <f t="shared" si="4"/>
        <v>148092870</v>
      </c>
      <c r="I40" s="48">
        <v>1702272886</v>
      </c>
      <c r="J40" s="49">
        <f>+J38+J39</f>
        <v>284635147</v>
      </c>
      <c r="K40" s="45">
        <f>+K38+K39</f>
        <v>339081899</v>
      </c>
      <c r="L40" s="46">
        <f>+L38+L39</f>
        <v>408043657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71119663</v>
      </c>
      <c r="F6" s="21">
        <v>77688137</v>
      </c>
      <c r="G6" s="19">
        <v>77661120</v>
      </c>
      <c r="H6" s="20">
        <v>77661120</v>
      </c>
      <c r="I6" s="22">
        <v>84295145</v>
      </c>
      <c r="J6" s="23">
        <v>77661120</v>
      </c>
      <c r="K6" s="19">
        <v>271813916</v>
      </c>
      <c r="L6" s="20">
        <v>285404611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3917982</v>
      </c>
      <c r="F7" s="21">
        <v>32640919</v>
      </c>
      <c r="G7" s="19">
        <v>44463044</v>
      </c>
      <c r="H7" s="20">
        <v>44463044</v>
      </c>
      <c r="I7" s="22">
        <v>3153357</v>
      </c>
      <c r="J7" s="23">
        <v>46071955</v>
      </c>
      <c r="K7" s="19">
        <v>161251844</v>
      </c>
      <c r="L7" s="20">
        <v>169314436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56762047</v>
      </c>
      <c r="F8" s="21">
        <v>199185034</v>
      </c>
      <c r="G8" s="19">
        <v>412459950</v>
      </c>
      <c r="H8" s="20">
        <v>412459950</v>
      </c>
      <c r="I8" s="22">
        <v>69728914</v>
      </c>
      <c r="J8" s="23">
        <v>55633614</v>
      </c>
      <c r="K8" s="19">
        <v>58415295</v>
      </c>
      <c r="L8" s="20">
        <v>61336060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337036000</v>
      </c>
      <c r="F9" s="21">
        <v>1060191000</v>
      </c>
      <c r="G9" s="19">
        <v>1059810000</v>
      </c>
      <c r="H9" s="20">
        <v>1059810000</v>
      </c>
      <c r="I9" s="22">
        <v>1072192051</v>
      </c>
      <c r="J9" s="23">
        <v>1130007000</v>
      </c>
      <c r="K9" s="19">
        <v>1186507350</v>
      </c>
      <c r="L9" s="20">
        <v>1245832718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494851000</v>
      </c>
      <c r="F10" s="21">
        <v>569183000</v>
      </c>
      <c r="G10" s="19">
        <v>569107000</v>
      </c>
      <c r="H10" s="20">
        <v>569107000</v>
      </c>
      <c r="I10" s="22">
        <v>347094136</v>
      </c>
      <c r="J10" s="23">
        <v>542261000</v>
      </c>
      <c r="K10" s="19">
        <v>569374050</v>
      </c>
      <c r="L10" s="20">
        <v>597842754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2612964</v>
      </c>
      <c r="F11" s="21">
        <v>7500000</v>
      </c>
      <c r="G11" s="19">
        <v>14160000</v>
      </c>
      <c r="H11" s="20">
        <v>14160000</v>
      </c>
      <c r="I11" s="22">
        <v>0</v>
      </c>
      <c r="J11" s="23">
        <v>14160000</v>
      </c>
      <c r="K11" s="19">
        <v>14868000</v>
      </c>
      <c r="L11" s="20">
        <v>15611400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-400</v>
      </c>
      <c r="D14" s="19">
        <v>-400</v>
      </c>
      <c r="E14" s="20">
        <v>-1622029251</v>
      </c>
      <c r="F14" s="21">
        <v>-1086486182</v>
      </c>
      <c r="G14" s="19">
        <v>-1310532653</v>
      </c>
      <c r="H14" s="20">
        <v>-1310532653</v>
      </c>
      <c r="I14" s="22">
        <v>-1178363693</v>
      </c>
      <c r="J14" s="23">
        <v>-1212675526</v>
      </c>
      <c r="K14" s="19">
        <v>-1273261008</v>
      </c>
      <c r="L14" s="20">
        <v>-1336930058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-769766</v>
      </c>
      <c r="G15" s="19">
        <v>-10000000</v>
      </c>
      <c r="H15" s="20">
        <v>-10000000</v>
      </c>
      <c r="I15" s="22">
        <v>0</v>
      </c>
      <c r="J15" s="23">
        <v>-10000000</v>
      </c>
      <c r="K15" s="19">
        <v>-10500000</v>
      </c>
      <c r="L15" s="20">
        <v>-11025000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-818662</v>
      </c>
      <c r="G16" s="19">
        <v>-4200000</v>
      </c>
      <c r="H16" s="20">
        <v>-4200000</v>
      </c>
      <c r="I16" s="22">
        <v>0</v>
      </c>
      <c r="J16" s="23">
        <v>-1650000</v>
      </c>
      <c r="K16" s="19">
        <v>-1732500</v>
      </c>
      <c r="L16" s="20">
        <v>-1819125</v>
      </c>
    </row>
    <row r="17" spans="1:12" ht="13.5" x14ac:dyDescent="0.25">
      <c r="A17" s="25" t="s">
        <v>33</v>
      </c>
      <c r="B17" s="26" t="s">
        <v>19</v>
      </c>
      <c r="C17" s="27">
        <f>SUM(C6:C16)</f>
        <v>-400</v>
      </c>
      <c r="D17" s="27">
        <f t="shared" ref="D17:L17" si="0">SUM(D6:D16)</f>
        <v>-400</v>
      </c>
      <c r="E17" s="28">
        <f t="shared" si="0"/>
        <v>-655729595</v>
      </c>
      <c r="F17" s="29">
        <f t="shared" si="0"/>
        <v>858313480</v>
      </c>
      <c r="G17" s="27">
        <f t="shared" si="0"/>
        <v>852928461</v>
      </c>
      <c r="H17" s="30">
        <f t="shared" si="0"/>
        <v>852928461</v>
      </c>
      <c r="I17" s="29">
        <f t="shared" si="0"/>
        <v>398099910</v>
      </c>
      <c r="J17" s="31">
        <f t="shared" si="0"/>
        <v>641469163</v>
      </c>
      <c r="K17" s="27">
        <f t="shared" si="0"/>
        <v>976736947</v>
      </c>
      <c r="L17" s="28">
        <f t="shared" si="0"/>
        <v>1025567796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-864205450</v>
      </c>
      <c r="G26" s="19">
        <v>-818776978</v>
      </c>
      <c r="H26" s="20">
        <v>-818776978</v>
      </c>
      <c r="I26" s="22">
        <v>-463770207</v>
      </c>
      <c r="J26" s="23">
        <v>-752787700</v>
      </c>
      <c r="K26" s="19">
        <v>-790427087</v>
      </c>
      <c r="L26" s="20">
        <v>-829948455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-864205450</v>
      </c>
      <c r="G27" s="27">
        <f t="shared" si="1"/>
        <v>-818776978</v>
      </c>
      <c r="H27" s="28">
        <f t="shared" si="1"/>
        <v>-818776978</v>
      </c>
      <c r="I27" s="30">
        <f t="shared" si="1"/>
        <v>-463770207</v>
      </c>
      <c r="J27" s="31">
        <f t="shared" si="1"/>
        <v>-752787700</v>
      </c>
      <c r="K27" s="27">
        <f t="shared" si="1"/>
        <v>-790427087</v>
      </c>
      <c r="L27" s="28">
        <f t="shared" si="1"/>
        <v>-829948455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-400</v>
      </c>
      <c r="D38" s="33">
        <f t="shared" ref="D38:L38" si="3">+D17+D27+D36</f>
        <v>-400</v>
      </c>
      <c r="E38" s="34">
        <f t="shared" si="3"/>
        <v>-655729595</v>
      </c>
      <c r="F38" s="35">
        <f t="shared" si="3"/>
        <v>-5891970</v>
      </c>
      <c r="G38" s="33">
        <f t="shared" si="3"/>
        <v>34151483</v>
      </c>
      <c r="H38" s="34">
        <f t="shared" si="3"/>
        <v>34151483</v>
      </c>
      <c r="I38" s="36">
        <f t="shared" si="3"/>
        <v>-65670297</v>
      </c>
      <c r="J38" s="37">
        <f t="shared" si="3"/>
        <v>-111318537</v>
      </c>
      <c r="K38" s="33">
        <f t="shared" si="3"/>
        <v>186309860</v>
      </c>
      <c r="L38" s="34">
        <f t="shared" si="3"/>
        <v>195619341</v>
      </c>
    </row>
    <row r="39" spans="1:12" ht="13.5" x14ac:dyDescent="0.25">
      <c r="A39" s="24" t="s">
        <v>47</v>
      </c>
      <c r="B39" s="18" t="s">
        <v>48</v>
      </c>
      <c r="C39" s="33">
        <v>2491143</v>
      </c>
      <c r="D39" s="33">
        <v>5382534</v>
      </c>
      <c r="E39" s="34">
        <v>9474542</v>
      </c>
      <c r="F39" s="35">
        <v>366672914</v>
      </c>
      <c r="G39" s="33">
        <v>206474846</v>
      </c>
      <c r="H39" s="34">
        <v>206474846</v>
      </c>
      <c r="I39" s="36">
        <v>-2068436</v>
      </c>
      <c r="J39" s="37">
        <v>206474846</v>
      </c>
      <c r="K39" s="33">
        <v>216798588</v>
      </c>
      <c r="L39" s="34">
        <v>227638517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2490743</v>
      </c>
      <c r="D40" s="45">
        <f t="shared" si="4"/>
        <v>5382134</v>
      </c>
      <c r="E40" s="46">
        <f t="shared" si="4"/>
        <v>-646255053</v>
      </c>
      <c r="F40" s="47">
        <f t="shared" si="4"/>
        <v>360780944</v>
      </c>
      <c r="G40" s="45">
        <f t="shared" si="4"/>
        <v>240626329</v>
      </c>
      <c r="H40" s="46">
        <f t="shared" si="4"/>
        <v>240626329</v>
      </c>
      <c r="I40" s="48">
        <v>142476465</v>
      </c>
      <c r="J40" s="49">
        <f>+J38+J39</f>
        <v>95156309</v>
      </c>
      <c r="K40" s="45">
        <f>+K38+K39</f>
        <v>403108448</v>
      </c>
      <c r="L40" s="46">
        <f>+L38+L39</f>
        <v>423257858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428299791</v>
      </c>
      <c r="D6" s="19">
        <v>718668148</v>
      </c>
      <c r="E6" s="20">
        <v>759339975</v>
      </c>
      <c r="F6" s="21">
        <v>978179670</v>
      </c>
      <c r="G6" s="19">
        <v>962235465</v>
      </c>
      <c r="H6" s="20">
        <v>962235465</v>
      </c>
      <c r="I6" s="22">
        <v>1119503709</v>
      </c>
      <c r="J6" s="23">
        <v>1006049039</v>
      </c>
      <c r="K6" s="19">
        <v>1066411981</v>
      </c>
      <c r="L6" s="20">
        <v>1130396700</v>
      </c>
    </row>
    <row r="7" spans="1:12" ht="13.5" x14ac:dyDescent="0.25">
      <c r="A7" s="24" t="s">
        <v>22</v>
      </c>
      <c r="B7" s="18" t="s">
        <v>19</v>
      </c>
      <c r="C7" s="19">
        <v>930537711</v>
      </c>
      <c r="D7" s="19">
        <v>1514195743</v>
      </c>
      <c r="E7" s="20">
        <v>1519500601</v>
      </c>
      <c r="F7" s="21">
        <v>1747663328</v>
      </c>
      <c r="G7" s="19">
        <v>1745950953</v>
      </c>
      <c r="H7" s="20">
        <v>1745950953</v>
      </c>
      <c r="I7" s="22">
        <v>1620594551</v>
      </c>
      <c r="J7" s="23">
        <v>1867698494</v>
      </c>
      <c r="K7" s="19">
        <v>2132225572</v>
      </c>
      <c r="L7" s="20">
        <v>2436561310</v>
      </c>
    </row>
    <row r="8" spans="1:12" ht="13.5" x14ac:dyDescent="0.25">
      <c r="A8" s="24" t="s">
        <v>23</v>
      </c>
      <c r="B8" s="18" t="s">
        <v>19</v>
      </c>
      <c r="C8" s="19">
        <v>590350595</v>
      </c>
      <c r="D8" s="19">
        <v>970705294</v>
      </c>
      <c r="E8" s="20">
        <v>1642632464</v>
      </c>
      <c r="F8" s="21">
        <v>131689369</v>
      </c>
      <c r="G8" s="19">
        <v>81914933</v>
      </c>
      <c r="H8" s="20">
        <v>81914933</v>
      </c>
      <c r="I8" s="22">
        <v>1783412369</v>
      </c>
      <c r="J8" s="23">
        <v>187278734</v>
      </c>
      <c r="K8" s="19">
        <v>196780728</v>
      </c>
      <c r="L8" s="20">
        <v>214304709</v>
      </c>
    </row>
    <row r="9" spans="1:12" ht="13.5" x14ac:dyDescent="0.25">
      <c r="A9" s="24" t="s">
        <v>24</v>
      </c>
      <c r="B9" s="18" t="s">
        <v>25</v>
      </c>
      <c r="C9" s="19">
        <v>5573000</v>
      </c>
      <c r="D9" s="19">
        <v>13586000</v>
      </c>
      <c r="E9" s="20">
        <v>322915000</v>
      </c>
      <c r="F9" s="21">
        <v>1062704210</v>
      </c>
      <c r="G9" s="19">
        <v>1062310210</v>
      </c>
      <c r="H9" s="20">
        <v>1062310210</v>
      </c>
      <c r="I9" s="22">
        <v>1063310000</v>
      </c>
      <c r="J9" s="23">
        <v>1133444000</v>
      </c>
      <c r="K9" s="19">
        <v>1189780000</v>
      </c>
      <c r="L9" s="20">
        <v>1251475000</v>
      </c>
    </row>
    <row r="10" spans="1:12" ht="13.5" x14ac:dyDescent="0.25">
      <c r="A10" s="24" t="s">
        <v>26</v>
      </c>
      <c r="B10" s="18" t="s">
        <v>25</v>
      </c>
      <c r="C10" s="19">
        <v>225941000</v>
      </c>
      <c r="D10" s="19">
        <v>644544000</v>
      </c>
      <c r="E10" s="20">
        <v>628121000</v>
      </c>
      <c r="F10" s="21">
        <v>455474000</v>
      </c>
      <c r="G10" s="19">
        <v>448137000</v>
      </c>
      <c r="H10" s="20">
        <v>448137000</v>
      </c>
      <c r="I10" s="22">
        <v>438137000</v>
      </c>
      <c r="J10" s="23">
        <v>464088000</v>
      </c>
      <c r="K10" s="19">
        <v>492423000</v>
      </c>
      <c r="L10" s="20">
        <v>502719000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-13224340</v>
      </c>
      <c r="E11" s="20">
        <v>45569644</v>
      </c>
      <c r="F11" s="21">
        <v>41272385</v>
      </c>
      <c r="G11" s="19">
        <v>130898239</v>
      </c>
      <c r="H11" s="20">
        <v>130898239</v>
      </c>
      <c r="I11" s="22">
        <v>8458316</v>
      </c>
      <c r="J11" s="23">
        <v>103358203</v>
      </c>
      <c r="K11" s="19">
        <v>112096918</v>
      </c>
      <c r="L11" s="20">
        <v>121642054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-3714072046</v>
      </c>
      <c r="D14" s="19">
        <v>-6867156819</v>
      </c>
      <c r="E14" s="20">
        <v>-5382751044</v>
      </c>
      <c r="F14" s="21">
        <v>-3692449726</v>
      </c>
      <c r="G14" s="19">
        <v>-3583638535</v>
      </c>
      <c r="H14" s="20">
        <v>-3583638535</v>
      </c>
      <c r="I14" s="22">
        <v>-7491235728</v>
      </c>
      <c r="J14" s="23">
        <v>-3903748776</v>
      </c>
      <c r="K14" s="19">
        <v>-4223687995</v>
      </c>
      <c r="L14" s="20">
        <v>-4530742317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-26739328</v>
      </c>
      <c r="G15" s="19">
        <v>-31037264</v>
      </c>
      <c r="H15" s="20">
        <v>-31037264</v>
      </c>
      <c r="I15" s="22">
        <v>0</v>
      </c>
      <c r="J15" s="23">
        <v>-74683511</v>
      </c>
      <c r="K15" s="19">
        <v>-76177181</v>
      </c>
      <c r="L15" s="20">
        <v>-79681331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-3436626</v>
      </c>
      <c r="G16" s="19">
        <v>-1225822</v>
      </c>
      <c r="H16" s="20">
        <v>-1225822</v>
      </c>
      <c r="I16" s="22">
        <v>0</v>
      </c>
      <c r="J16" s="23">
        <v>-859639</v>
      </c>
      <c r="K16" s="19">
        <v>-899183</v>
      </c>
      <c r="L16" s="20">
        <v>-940545</v>
      </c>
    </row>
    <row r="17" spans="1:12" ht="13.5" x14ac:dyDescent="0.25">
      <c r="A17" s="25" t="s">
        <v>33</v>
      </c>
      <c r="B17" s="26" t="s">
        <v>19</v>
      </c>
      <c r="C17" s="27">
        <f>SUM(C6:C16)</f>
        <v>-1533369949</v>
      </c>
      <c r="D17" s="27">
        <f t="shared" ref="D17:L17" si="0">SUM(D6:D16)</f>
        <v>-3018681974</v>
      </c>
      <c r="E17" s="28">
        <f t="shared" si="0"/>
        <v>-464672360</v>
      </c>
      <c r="F17" s="29">
        <f t="shared" si="0"/>
        <v>694357282</v>
      </c>
      <c r="G17" s="27">
        <f t="shared" si="0"/>
        <v>815545179</v>
      </c>
      <c r="H17" s="30">
        <f t="shared" si="0"/>
        <v>815545179</v>
      </c>
      <c r="I17" s="29">
        <f t="shared" si="0"/>
        <v>-1457819783</v>
      </c>
      <c r="J17" s="31">
        <f t="shared" si="0"/>
        <v>782624544</v>
      </c>
      <c r="K17" s="27">
        <f t="shared" si="0"/>
        <v>888953840</v>
      </c>
      <c r="L17" s="28">
        <f t="shared" si="0"/>
        <v>1045734580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-601209</v>
      </c>
      <c r="D23" s="19">
        <v>-277936</v>
      </c>
      <c r="E23" s="20">
        <v>-7010</v>
      </c>
      <c r="F23" s="38">
        <v>-20008</v>
      </c>
      <c r="G23" s="39">
        <v>0</v>
      </c>
      <c r="H23" s="40">
        <v>0</v>
      </c>
      <c r="I23" s="22">
        <v>277717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100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1567574</v>
      </c>
      <c r="D26" s="19">
        <v>-226327512</v>
      </c>
      <c r="E26" s="20">
        <v>-244000812</v>
      </c>
      <c r="F26" s="21">
        <v>-645473997</v>
      </c>
      <c r="G26" s="19">
        <v>-683978488</v>
      </c>
      <c r="H26" s="20">
        <v>-683978488</v>
      </c>
      <c r="I26" s="22">
        <v>-520044671</v>
      </c>
      <c r="J26" s="23">
        <v>-656588000</v>
      </c>
      <c r="K26" s="19">
        <v>-721573205</v>
      </c>
      <c r="L26" s="20">
        <v>-663467683</v>
      </c>
    </row>
    <row r="27" spans="1:12" ht="13.5" x14ac:dyDescent="0.25">
      <c r="A27" s="25" t="s">
        <v>39</v>
      </c>
      <c r="B27" s="26" t="s">
        <v>19</v>
      </c>
      <c r="C27" s="27">
        <f>SUM(C21:C26)</f>
        <v>966365</v>
      </c>
      <c r="D27" s="27">
        <f t="shared" ref="D27:L27" si="1">SUM(D21:D26)</f>
        <v>-226605348</v>
      </c>
      <c r="E27" s="28">
        <f t="shared" si="1"/>
        <v>-244007822</v>
      </c>
      <c r="F27" s="29">
        <f t="shared" si="1"/>
        <v>-645494005</v>
      </c>
      <c r="G27" s="27">
        <f t="shared" si="1"/>
        <v>-683978488</v>
      </c>
      <c r="H27" s="28">
        <f t="shared" si="1"/>
        <v>-683978488</v>
      </c>
      <c r="I27" s="30">
        <f t="shared" si="1"/>
        <v>-519766954</v>
      </c>
      <c r="J27" s="31">
        <f t="shared" si="1"/>
        <v>-656588000</v>
      </c>
      <c r="K27" s="27">
        <f t="shared" si="1"/>
        <v>-721573205</v>
      </c>
      <c r="L27" s="28">
        <f t="shared" si="1"/>
        <v>-663467683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9927603</v>
      </c>
      <c r="F35" s="21">
        <v>-15031115</v>
      </c>
      <c r="G35" s="19">
        <v>-15031115</v>
      </c>
      <c r="H35" s="20">
        <v>-15031115</v>
      </c>
      <c r="I35" s="22">
        <v>0</v>
      </c>
      <c r="J35" s="23">
        <v>-16653466</v>
      </c>
      <c r="K35" s="19">
        <v>-17419525</v>
      </c>
      <c r="L35" s="20">
        <v>-18220823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9927603</v>
      </c>
      <c r="F36" s="29">
        <f t="shared" si="2"/>
        <v>-15031115</v>
      </c>
      <c r="G36" s="27">
        <f t="shared" si="2"/>
        <v>-15031115</v>
      </c>
      <c r="H36" s="28">
        <f t="shared" si="2"/>
        <v>-15031115</v>
      </c>
      <c r="I36" s="30">
        <f t="shared" si="2"/>
        <v>0</v>
      </c>
      <c r="J36" s="31">
        <f t="shared" si="2"/>
        <v>-16653466</v>
      </c>
      <c r="K36" s="27">
        <f t="shared" si="2"/>
        <v>-17419525</v>
      </c>
      <c r="L36" s="28">
        <f t="shared" si="2"/>
        <v>-18220823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-1532403584</v>
      </c>
      <c r="D38" s="33">
        <f t="shared" ref="D38:L38" si="3">+D17+D27+D36</f>
        <v>-3245287322</v>
      </c>
      <c r="E38" s="34">
        <f t="shared" si="3"/>
        <v>-698752579</v>
      </c>
      <c r="F38" s="35">
        <f t="shared" si="3"/>
        <v>33832162</v>
      </c>
      <c r="G38" s="33">
        <f t="shared" si="3"/>
        <v>116535576</v>
      </c>
      <c r="H38" s="34">
        <f t="shared" si="3"/>
        <v>116535576</v>
      </c>
      <c r="I38" s="36">
        <f t="shared" si="3"/>
        <v>-1977586737</v>
      </c>
      <c r="J38" s="37">
        <f t="shared" si="3"/>
        <v>109383078</v>
      </c>
      <c r="K38" s="33">
        <f t="shared" si="3"/>
        <v>149961110</v>
      </c>
      <c r="L38" s="34">
        <f t="shared" si="3"/>
        <v>364046074</v>
      </c>
    </row>
    <row r="39" spans="1:12" ht="13.5" x14ac:dyDescent="0.25">
      <c r="A39" s="24" t="s">
        <v>47</v>
      </c>
      <c r="B39" s="18" t="s">
        <v>48</v>
      </c>
      <c r="C39" s="33">
        <v>73019667</v>
      </c>
      <c r="D39" s="33">
        <v>62332287</v>
      </c>
      <c r="E39" s="34">
        <v>144510600</v>
      </c>
      <c r="F39" s="35">
        <v>144510599</v>
      </c>
      <c r="G39" s="33">
        <v>205310448</v>
      </c>
      <c r="H39" s="34">
        <v>205310448</v>
      </c>
      <c r="I39" s="36">
        <v>205762322</v>
      </c>
      <c r="J39" s="37">
        <v>205310448</v>
      </c>
      <c r="K39" s="33">
        <v>284693526</v>
      </c>
      <c r="L39" s="34">
        <v>434654637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-1459383917</v>
      </c>
      <c r="D40" s="45">
        <f t="shared" si="4"/>
        <v>-3182955035</v>
      </c>
      <c r="E40" s="46">
        <f t="shared" si="4"/>
        <v>-554241979</v>
      </c>
      <c r="F40" s="47">
        <f t="shared" si="4"/>
        <v>178342761</v>
      </c>
      <c r="G40" s="45">
        <f t="shared" si="4"/>
        <v>321846024</v>
      </c>
      <c r="H40" s="46">
        <f t="shared" si="4"/>
        <v>321846024</v>
      </c>
      <c r="I40" s="48">
        <v>-1566513964</v>
      </c>
      <c r="J40" s="49">
        <f>+J38+J39</f>
        <v>314693526</v>
      </c>
      <c r="K40" s="45">
        <f>+K38+K39</f>
        <v>434654636</v>
      </c>
      <c r="L40" s="46">
        <f>+L38+L39</f>
        <v>798700711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669718962</v>
      </c>
      <c r="D8" s="19">
        <v>1385285922</v>
      </c>
      <c r="E8" s="20">
        <v>1655902884</v>
      </c>
      <c r="F8" s="21">
        <v>14459684</v>
      </c>
      <c r="G8" s="19">
        <v>114988968</v>
      </c>
      <c r="H8" s="20">
        <v>114988968</v>
      </c>
      <c r="I8" s="22">
        <v>126980862</v>
      </c>
      <c r="J8" s="23">
        <v>25138407</v>
      </c>
      <c r="K8" s="19">
        <v>27751841</v>
      </c>
      <c r="L8" s="20">
        <v>30857791</v>
      </c>
    </row>
    <row r="9" spans="1:12" ht="13.5" x14ac:dyDescent="0.25">
      <c r="A9" s="24" t="s">
        <v>24</v>
      </c>
      <c r="B9" s="18" t="s">
        <v>25</v>
      </c>
      <c r="C9" s="19">
        <v>7039</v>
      </c>
      <c r="D9" s="19">
        <v>453623030</v>
      </c>
      <c r="E9" s="20">
        <v>83056182</v>
      </c>
      <c r="F9" s="21">
        <v>299426000</v>
      </c>
      <c r="G9" s="19">
        <v>299249000</v>
      </c>
      <c r="H9" s="20">
        <v>299249000</v>
      </c>
      <c r="I9" s="22">
        <v>309479120</v>
      </c>
      <c r="J9" s="23">
        <v>311983000</v>
      </c>
      <c r="K9" s="19">
        <v>313450000</v>
      </c>
      <c r="L9" s="20">
        <v>316432000</v>
      </c>
    </row>
    <row r="10" spans="1:12" ht="13.5" x14ac:dyDescent="0.25">
      <c r="A10" s="24" t="s">
        <v>26</v>
      </c>
      <c r="B10" s="18" t="s">
        <v>25</v>
      </c>
      <c r="C10" s="19">
        <v>40072393</v>
      </c>
      <c r="D10" s="19">
        <v>99122875</v>
      </c>
      <c r="E10" s="20">
        <v>53094180</v>
      </c>
      <c r="F10" s="21">
        <v>2525000</v>
      </c>
      <c r="G10" s="19">
        <v>2525000</v>
      </c>
      <c r="H10" s="20">
        <v>2525000</v>
      </c>
      <c r="I10" s="22">
        <v>61317020</v>
      </c>
      <c r="J10" s="23">
        <v>54501646</v>
      </c>
      <c r="K10" s="19">
        <v>42484565</v>
      </c>
      <c r="L10" s="20">
        <v>50314565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6665700</v>
      </c>
      <c r="E11" s="20">
        <v>8735146</v>
      </c>
      <c r="F11" s="21">
        <v>10034954</v>
      </c>
      <c r="G11" s="19">
        <v>10184954</v>
      </c>
      <c r="H11" s="20">
        <v>10184954</v>
      </c>
      <c r="I11" s="22">
        <v>9288848</v>
      </c>
      <c r="J11" s="23">
        <v>9640478</v>
      </c>
      <c r="K11" s="19">
        <v>9640478</v>
      </c>
      <c r="L11" s="20">
        <v>9640478</v>
      </c>
    </row>
    <row r="12" spans="1:12" ht="13.5" x14ac:dyDescent="0.25">
      <c r="A12" s="24" t="s">
        <v>28</v>
      </c>
      <c r="B12" s="18" t="s">
        <v>19</v>
      </c>
      <c r="C12" s="19">
        <v>137544</v>
      </c>
      <c r="D12" s="19">
        <v>153132</v>
      </c>
      <c r="E12" s="20">
        <v>165053</v>
      </c>
      <c r="F12" s="21">
        <v>161248</v>
      </c>
      <c r="G12" s="19">
        <v>161248</v>
      </c>
      <c r="H12" s="20">
        <v>161248</v>
      </c>
      <c r="I12" s="22">
        <v>0</v>
      </c>
      <c r="J12" s="23">
        <v>173141</v>
      </c>
      <c r="K12" s="19">
        <v>168665</v>
      </c>
      <c r="L12" s="20">
        <v>180932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-176249568</v>
      </c>
      <c r="D14" s="19">
        <v>-595689897</v>
      </c>
      <c r="E14" s="20">
        <v>-440008431</v>
      </c>
      <c r="F14" s="21">
        <v>-276900486</v>
      </c>
      <c r="G14" s="19">
        <v>-292627311</v>
      </c>
      <c r="H14" s="20">
        <v>-292627311</v>
      </c>
      <c r="I14" s="22">
        <v>-506073587</v>
      </c>
      <c r="J14" s="23">
        <v>-294921079</v>
      </c>
      <c r="K14" s="19">
        <v>-292533087</v>
      </c>
      <c r="L14" s="20">
        <v>-297445687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-10034954</v>
      </c>
      <c r="G15" s="19">
        <v>-10529162</v>
      </c>
      <c r="H15" s="20">
        <v>-10529162</v>
      </c>
      <c r="I15" s="22">
        <v>0</v>
      </c>
      <c r="J15" s="23">
        <v>-9259503</v>
      </c>
      <c r="K15" s="19">
        <v>-7872544</v>
      </c>
      <c r="L15" s="20">
        <v>-6330501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-7505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533686370</v>
      </c>
      <c r="D17" s="27">
        <f t="shared" ref="D17:L17" si="0">SUM(D6:D16)</f>
        <v>1349160762</v>
      </c>
      <c r="E17" s="28">
        <f t="shared" si="0"/>
        <v>1360937509</v>
      </c>
      <c r="F17" s="29">
        <f t="shared" si="0"/>
        <v>39671446</v>
      </c>
      <c r="G17" s="27">
        <f t="shared" si="0"/>
        <v>123952697</v>
      </c>
      <c r="H17" s="30">
        <f t="shared" si="0"/>
        <v>123952697</v>
      </c>
      <c r="I17" s="29">
        <f t="shared" si="0"/>
        <v>992263</v>
      </c>
      <c r="J17" s="31">
        <f t="shared" si="0"/>
        <v>97256090</v>
      </c>
      <c r="K17" s="27">
        <f t="shared" si="0"/>
        <v>93089918</v>
      </c>
      <c r="L17" s="28">
        <f t="shared" si="0"/>
        <v>103649578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256743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-6519822</v>
      </c>
      <c r="D23" s="19">
        <v>-5762731</v>
      </c>
      <c r="E23" s="20">
        <v>-8012720</v>
      </c>
      <c r="F23" s="38">
        <v>0</v>
      </c>
      <c r="G23" s="39">
        <v>0</v>
      </c>
      <c r="H23" s="40">
        <v>0</v>
      </c>
      <c r="I23" s="22">
        <v>-4361959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-174364</v>
      </c>
      <c r="D24" s="19">
        <v>443457</v>
      </c>
      <c r="E24" s="20">
        <v>-384818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4029810</v>
      </c>
      <c r="D26" s="19">
        <v>-3562243</v>
      </c>
      <c r="E26" s="20">
        <v>-7118714</v>
      </c>
      <c r="F26" s="21">
        <v>-34613750</v>
      </c>
      <c r="G26" s="19">
        <v>-135234890</v>
      </c>
      <c r="H26" s="20">
        <v>-135234890</v>
      </c>
      <c r="I26" s="22">
        <v>-101871821</v>
      </c>
      <c r="J26" s="23">
        <v>-81617351</v>
      </c>
      <c r="K26" s="19">
        <v>-71516956</v>
      </c>
      <c r="L26" s="20">
        <v>-81400522</v>
      </c>
    </row>
    <row r="27" spans="1:12" ht="13.5" x14ac:dyDescent="0.25">
      <c r="A27" s="25" t="s">
        <v>39</v>
      </c>
      <c r="B27" s="26" t="s">
        <v>19</v>
      </c>
      <c r="C27" s="27">
        <f>SUM(C21:C26)</f>
        <v>-2664376</v>
      </c>
      <c r="D27" s="27">
        <f t="shared" ref="D27:L27" si="1">SUM(D21:D26)</f>
        <v>-8881517</v>
      </c>
      <c r="E27" s="28">
        <f t="shared" si="1"/>
        <v>-15516252</v>
      </c>
      <c r="F27" s="29">
        <f t="shared" si="1"/>
        <v>-34613750</v>
      </c>
      <c r="G27" s="27">
        <f t="shared" si="1"/>
        <v>-135234890</v>
      </c>
      <c r="H27" s="28">
        <f t="shared" si="1"/>
        <v>-135234890</v>
      </c>
      <c r="I27" s="30">
        <f t="shared" si="1"/>
        <v>-105977037</v>
      </c>
      <c r="J27" s="31">
        <f t="shared" si="1"/>
        <v>-81617351</v>
      </c>
      <c r="K27" s="27">
        <f t="shared" si="1"/>
        <v>-71516956</v>
      </c>
      <c r="L27" s="28">
        <f t="shared" si="1"/>
        <v>-81400522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-8755330</v>
      </c>
      <c r="E35" s="20">
        <v>-9749478</v>
      </c>
      <c r="F35" s="21">
        <v>-10835811</v>
      </c>
      <c r="G35" s="19">
        <v>-10835811</v>
      </c>
      <c r="H35" s="20">
        <v>-10835811</v>
      </c>
      <c r="I35" s="22">
        <v>0</v>
      </c>
      <c r="J35" s="23">
        <v>-12105270</v>
      </c>
      <c r="K35" s="19">
        <v>-13492229</v>
      </c>
      <c r="L35" s="20">
        <v>-15034272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-8755330</v>
      </c>
      <c r="E36" s="28">
        <f t="shared" si="2"/>
        <v>-9749478</v>
      </c>
      <c r="F36" s="29">
        <f t="shared" si="2"/>
        <v>-10835811</v>
      </c>
      <c r="G36" s="27">
        <f t="shared" si="2"/>
        <v>-10835811</v>
      </c>
      <c r="H36" s="28">
        <f t="shared" si="2"/>
        <v>-10835811</v>
      </c>
      <c r="I36" s="30">
        <f t="shared" si="2"/>
        <v>0</v>
      </c>
      <c r="J36" s="31">
        <f t="shared" si="2"/>
        <v>-12105270</v>
      </c>
      <c r="K36" s="27">
        <f t="shared" si="2"/>
        <v>-13492229</v>
      </c>
      <c r="L36" s="28">
        <f t="shared" si="2"/>
        <v>-15034272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531021994</v>
      </c>
      <c r="D38" s="33">
        <f t="shared" ref="D38:L38" si="3">+D17+D27+D36</f>
        <v>1331523915</v>
      </c>
      <c r="E38" s="34">
        <f t="shared" si="3"/>
        <v>1335671779</v>
      </c>
      <c r="F38" s="35">
        <f t="shared" si="3"/>
        <v>-5778115</v>
      </c>
      <c r="G38" s="33">
        <f t="shared" si="3"/>
        <v>-22118004</v>
      </c>
      <c r="H38" s="34">
        <f t="shared" si="3"/>
        <v>-22118004</v>
      </c>
      <c r="I38" s="36">
        <f t="shared" si="3"/>
        <v>-104984774</v>
      </c>
      <c r="J38" s="37">
        <f t="shared" si="3"/>
        <v>3533469</v>
      </c>
      <c r="K38" s="33">
        <f t="shared" si="3"/>
        <v>8080733</v>
      </c>
      <c r="L38" s="34">
        <f t="shared" si="3"/>
        <v>7214784</v>
      </c>
    </row>
    <row r="39" spans="1:12" ht="13.5" x14ac:dyDescent="0.25">
      <c r="A39" s="24" t="s">
        <v>47</v>
      </c>
      <c r="B39" s="18" t="s">
        <v>48</v>
      </c>
      <c r="C39" s="33">
        <v>85483972</v>
      </c>
      <c r="D39" s="33">
        <v>81811959</v>
      </c>
      <c r="E39" s="34">
        <v>77958326</v>
      </c>
      <c r="F39" s="35">
        <v>83898864</v>
      </c>
      <c r="G39" s="33">
        <v>83898864</v>
      </c>
      <c r="H39" s="34">
        <v>83898864</v>
      </c>
      <c r="I39" s="36">
        <v>51645128</v>
      </c>
      <c r="J39" s="37">
        <v>65602248</v>
      </c>
      <c r="K39" s="33">
        <v>68780740</v>
      </c>
      <c r="L39" s="34">
        <v>76490166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616505966</v>
      </c>
      <c r="D40" s="45">
        <f t="shared" si="4"/>
        <v>1413335874</v>
      </c>
      <c r="E40" s="46">
        <f t="shared" si="4"/>
        <v>1413630105</v>
      </c>
      <c r="F40" s="47">
        <f t="shared" si="4"/>
        <v>78120749</v>
      </c>
      <c r="G40" s="45">
        <f t="shared" si="4"/>
        <v>61780860</v>
      </c>
      <c r="H40" s="46">
        <f t="shared" si="4"/>
        <v>61780860</v>
      </c>
      <c r="I40" s="48">
        <v>-1694518</v>
      </c>
      <c r="J40" s="49">
        <f>+J38+J39</f>
        <v>69135717</v>
      </c>
      <c r="K40" s="45">
        <f>+K38+K39</f>
        <v>76861473</v>
      </c>
      <c r="L40" s="46">
        <f>+L38+L39</f>
        <v>83704950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AE997E-B100-42AE-8F81-4EFFBF60AEE1}"/>
</file>

<file path=customXml/itemProps2.xml><?xml version="1.0" encoding="utf-8"?>
<ds:datastoreItem xmlns:ds="http://schemas.openxmlformats.org/officeDocument/2006/customXml" ds:itemID="{8D7CA602-ED08-49FB-90AA-66F9052559A6}"/>
</file>

<file path=customXml/itemProps3.xml><?xml version="1.0" encoding="utf-8"?>
<ds:datastoreItem xmlns:ds="http://schemas.openxmlformats.org/officeDocument/2006/customXml" ds:itemID="{8C79ED29-FEE7-413B-987B-9D48ABCE84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2024-08-20T13:14:00Z</dcterms:created>
  <dcterms:modified xsi:type="dcterms:W3CDTF">2024-08-20T13:18:52Z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